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okumenti-v\Nabava\Skupna mapa\2026\02 JN\JN19 OBVEZILNI MATERIAL\RD_p2\"/>
    </mc:Choice>
  </mc:AlternateContent>
  <xr:revisionPtr revIDLastSave="0" documentId="13_ncr:1_{433691FD-F859-4C3F-90FA-C7C06125BCF6}" xr6:coauthVersionLast="36" xr6:coauthVersionMax="36" xr10:uidLastSave="{00000000-0000-0000-0000-000000000000}"/>
  <bookViews>
    <workbookView xWindow="0" yWindow="0" windowWidth="28800" windowHeight="11505" activeTab="1" xr2:uid="{1A5A573F-C470-4093-BB1E-85ED69AEFA3F}"/>
  </bookViews>
  <sheets>
    <sheet name="Navodila" sheetId="4" r:id="rId1"/>
    <sheet name="Predračun" sheetId="3" r:id="rId2"/>
    <sheet name="Rekapitulacija" sheetId="2"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2" l="1"/>
  <c r="V26" i="3"/>
  <c r="U26" i="3"/>
  <c r="C5" i="2" s="1"/>
  <c r="V366" i="3" l="1"/>
  <c r="U366" i="3"/>
  <c r="V353" i="3"/>
  <c r="U353" i="3"/>
  <c r="V350" i="3"/>
  <c r="U350" i="3"/>
  <c r="V345" i="3"/>
  <c r="U345" i="3"/>
  <c r="V340" i="3"/>
  <c r="U340" i="3"/>
  <c r="V335" i="3"/>
  <c r="U335" i="3"/>
  <c r="V329" i="3"/>
  <c r="U329" i="3"/>
  <c r="V326" i="3"/>
  <c r="U326" i="3"/>
  <c r="V320" i="3"/>
  <c r="U320" i="3"/>
  <c r="V316" i="3"/>
  <c r="U316" i="3"/>
  <c r="V311" i="3"/>
  <c r="U311" i="3"/>
  <c r="V307" i="3"/>
  <c r="U307" i="3"/>
  <c r="V303" i="3"/>
  <c r="U303" i="3"/>
  <c r="V295" i="3"/>
  <c r="U295" i="3"/>
  <c r="V285" i="3"/>
  <c r="U285" i="3"/>
  <c r="V274" i="3"/>
  <c r="U274" i="3"/>
  <c r="V250" i="3"/>
  <c r="U250" i="3"/>
  <c r="V240" i="3"/>
  <c r="U240" i="3"/>
  <c r="V221" i="3"/>
  <c r="U221" i="3"/>
  <c r="V215" i="3"/>
  <c r="U215" i="3"/>
  <c r="V208" i="3"/>
  <c r="U208" i="3"/>
  <c r="V192" i="3"/>
  <c r="U192" i="3"/>
  <c r="V179" i="3"/>
  <c r="U179" i="3"/>
  <c r="V170" i="3"/>
  <c r="U170" i="3"/>
  <c r="V153" i="3"/>
  <c r="U153" i="3"/>
  <c r="C15" i="2" s="1"/>
  <c r="V139" i="3"/>
  <c r="U139" i="3"/>
  <c r="V117" i="3"/>
  <c r="U117" i="3"/>
  <c r="V92" i="3"/>
  <c r="U92" i="3"/>
  <c r="V86" i="3"/>
  <c r="U86" i="3"/>
  <c r="V80" i="3"/>
  <c r="U80" i="3"/>
  <c r="V68" i="3"/>
  <c r="U68" i="3"/>
  <c r="V55" i="3"/>
  <c r="U55" i="3"/>
  <c r="V50" i="3"/>
  <c r="U50" i="3"/>
  <c r="V37" i="3"/>
  <c r="U37" i="3"/>
  <c r="C21" i="2" l="1"/>
  <c r="C24" i="2"/>
  <c r="C36" i="2"/>
  <c r="D23" i="2" l="1"/>
  <c r="C23" i="2"/>
  <c r="Q122" i="3" l="1"/>
  <c r="D38" i="2" l="1"/>
  <c r="C38" i="2"/>
  <c r="D37" i="2"/>
  <c r="C37" i="2"/>
  <c r="D32" i="2"/>
  <c r="C32" i="2"/>
  <c r="C39" i="2" l="1"/>
  <c r="D39" i="2"/>
  <c r="D6" i="2"/>
  <c r="C35" i="2"/>
  <c r="D35" i="2"/>
  <c r="C6" i="2"/>
  <c r="C33" i="2"/>
  <c r="D33" i="2"/>
  <c r="D34" i="2"/>
  <c r="C34" i="2"/>
  <c r="C31" i="2"/>
  <c r="D31" i="2"/>
  <c r="C30" i="2"/>
  <c r="D30" i="2"/>
  <c r="D29" i="2"/>
  <c r="C29" i="2"/>
  <c r="C28" i="2"/>
  <c r="D28" i="2"/>
  <c r="C27" i="2"/>
  <c r="D27" i="2"/>
  <c r="D26" i="2"/>
  <c r="C26" i="2"/>
  <c r="C25" i="2"/>
  <c r="D25" i="2"/>
  <c r="D24" i="2"/>
  <c r="C22" i="2"/>
  <c r="D22" i="2"/>
  <c r="D21" i="2"/>
  <c r="D20" i="2"/>
  <c r="C20" i="2"/>
  <c r="C19" i="2"/>
  <c r="D19" i="2"/>
  <c r="D18" i="2"/>
  <c r="C18" i="2"/>
  <c r="D16" i="2"/>
  <c r="C16" i="2"/>
  <c r="C14" i="2"/>
  <c r="D14" i="2"/>
  <c r="D12" i="2"/>
  <c r="C12" i="2"/>
  <c r="C11" i="2"/>
  <c r="D11" i="2"/>
  <c r="C10" i="2"/>
  <c r="D10" i="2"/>
  <c r="C9" i="2"/>
  <c r="D9" i="2"/>
  <c r="C8" i="2"/>
  <c r="C7" i="2"/>
  <c r="D7" i="2"/>
  <c r="D8" i="2" l="1"/>
  <c r="Q2" i="3" l="1"/>
  <c r="Q3" i="3"/>
  <c r="Q4" i="3"/>
  <c r="Q5" i="3"/>
  <c r="Q6" i="3"/>
  <c r="Q7" i="3"/>
  <c r="Q8" i="3"/>
  <c r="Q9" i="3"/>
  <c r="Q10" i="3"/>
  <c r="Q11" i="3"/>
  <c r="Q12" i="3"/>
  <c r="Q13" i="3"/>
  <c r="Q14" i="3"/>
  <c r="Q15" i="3"/>
  <c r="Q16" i="3"/>
  <c r="Q17" i="3"/>
  <c r="Q18" i="3"/>
  <c r="Q19" i="3"/>
  <c r="Q20" i="3"/>
  <c r="Q21" i="3"/>
  <c r="Q22" i="3"/>
  <c r="Q23" i="3"/>
  <c r="Q24" i="3"/>
  <c r="Q25" i="3"/>
  <c r="Q27" i="3"/>
  <c r="Q28" i="3"/>
  <c r="Q29" i="3"/>
  <c r="Q30" i="3"/>
  <c r="Q31" i="3"/>
  <c r="Q32" i="3"/>
  <c r="Q33" i="3"/>
  <c r="Q34" i="3"/>
  <c r="Q35" i="3"/>
  <c r="Q36" i="3"/>
  <c r="Q38" i="3"/>
  <c r="Q39" i="3"/>
  <c r="Q40" i="3"/>
  <c r="Q41" i="3"/>
  <c r="Q42" i="3"/>
  <c r="Q43" i="3"/>
  <c r="Q44" i="3"/>
  <c r="Q45" i="3"/>
  <c r="Q46" i="3"/>
  <c r="Q47" i="3"/>
  <c r="Q48" i="3"/>
  <c r="Q49" i="3"/>
  <c r="Q51" i="3"/>
  <c r="Q52" i="3"/>
  <c r="Q53" i="3"/>
  <c r="Q54" i="3"/>
  <c r="Q56" i="3"/>
  <c r="Q57" i="3"/>
  <c r="Q58" i="3"/>
  <c r="Q59" i="3"/>
  <c r="Q60" i="3"/>
  <c r="Q61" i="3"/>
  <c r="Q62" i="3"/>
  <c r="Q63" i="3"/>
  <c r="Q64" i="3"/>
  <c r="Q65" i="3"/>
  <c r="Q66" i="3"/>
  <c r="Q67" i="3"/>
  <c r="Q69" i="3"/>
  <c r="Q70" i="3"/>
  <c r="Q71" i="3"/>
  <c r="Q72" i="3"/>
  <c r="Q73" i="3"/>
  <c r="Q74" i="3"/>
  <c r="Q75" i="3"/>
  <c r="Q76" i="3"/>
  <c r="Q77" i="3"/>
  <c r="Q78" i="3"/>
  <c r="Q79" i="3"/>
  <c r="Q81" i="3"/>
  <c r="Q82" i="3"/>
  <c r="Q83" i="3"/>
  <c r="Q84" i="3"/>
  <c r="Q85" i="3"/>
  <c r="Q87" i="3"/>
  <c r="Q88" i="3"/>
  <c r="Q89" i="3"/>
  <c r="Q90" i="3"/>
  <c r="Q91" i="3"/>
  <c r="Q93" i="3"/>
  <c r="H94" i="3"/>
  <c r="Q94" i="3"/>
  <c r="H95" i="3"/>
  <c r="Q95" i="3"/>
  <c r="H96" i="3"/>
  <c r="Q96" i="3"/>
  <c r="H97" i="3"/>
  <c r="Q97" i="3"/>
  <c r="H98" i="3"/>
  <c r="Q98" i="3"/>
  <c r="Q99" i="3"/>
  <c r="Q100" i="3"/>
  <c r="Q101" i="3"/>
  <c r="Q102" i="3"/>
  <c r="Q103" i="3"/>
  <c r="Q104" i="3"/>
  <c r="Q105" i="3"/>
  <c r="Q106" i="3"/>
  <c r="Q107" i="3"/>
  <c r="Q108" i="3"/>
  <c r="Q109" i="3"/>
  <c r="Q110" i="3"/>
  <c r="Q111" i="3"/>
  <c r="Q112" i="3"/>
  <c r="Q113" i="3"/>
  <c r="Q114" i="3"/>
  <c r="Q115" i="3"/>
  <c r="Q116" i="3"/>
  <c r="Q118" i="3"/>
  <c r="Q119" i="3"/>
  <c r="Q120" i="3"/>
  <c r="Q121" i="3"/>
  <c r="Q123" i="3"/>
  <c r="Q124" i="3"/>
  <c r="Q125" i="3"/>
  <c r="Q126" i="3"/>
  <c r="Q127" i="3"/>
  <c r="Q128" i="3"/>
  <c r="Q129" i="3"/>
  <c r="Q130" i="3"/>
  <c r="Q131" i="3"/>
  <c r="Q132" i="3"/>
  <c r="Q133" i="3"/>
  <c r="Q134" i="3"/>
  <c r="Q135" i="3"/>
  <c r="Q136" i="3"/>
  <c r="Q137" i="3"/>
  <c r="Q138" i="3"/>
  <c r="H140" i="3"/>
  <c r="Q140" i="3"/>
  <c r="Q141" i="3"/>
  <c r="Q142" i="3"/>
  <c r="Q143" i="3"/>
  <c r="Q144" i="3"/>
  <c r="Q145" i="3"/>
  <c r="Q146" i="3"/>
  <c r="Q147" i="3"/>
  <c r="Q148" i="3"/>
  <c r="Q149" i="3"/>
  <c r="Q150" i="3"/>
  <c r="Q151" i="3"/>
  <c r="Q152" i="3"/>
  <c r="Q154" i="3"/>
  <c r="Q155" i="3"/>
  <c r="Q156" i="3"/>
  <c r="Q157" i="3"/>
  <c r="Q158" i="3"/>
  <c r="Q159" i="3"/>
  <c r="Q160" i="3"/>
  <c r="Q161" i="3"/>
  <c r="Q162" i="3"/>
  <c r="Q163" i="3"/>
  <c r="Q164" i="3"/>
  <c r="Q165" i="3"/>
  <c r="Q166" i="3"/>
  <c r="Q167" i="3"/>
  <c r="Q168" i="3"/>
  <c r="Q169" i="3"/>
  <c r="Q171" i="3"/>
  <c r="Q172" i="3"/>
  <c r="Q173" i="3"/>
  <c r="Q174" i="3"/>
  <c r="Q175" i="3"/>
  <c r="Q176" i="3"/>
  <c r="H177" i="3"/>
  <c r="Q177" i="3"/>
  <c r="Q178" i="3"/>
  <c r="Q180" i="3"/>
  <c r="Q181" i="3"/>
  <c r="Q182" i="3"/>
  <c r="Q183" i="3"/>
  <c r="Q184" i="3"/>
  <c r="Q185" i="3"/>
  <c r="Q186" i="3"/>
  <c r="Q187" i="3"/>
  <c r="Q188" i="3"/>
  <c r="Q189" i="3"/>
  <c r="Q190" i="3"/>
  <c r="Q191" i="3"/>
  <c r="Q193" i="3"/>
  <c r="Q194" i="3"/>
  <c r="Q195" i="3"/>
  <c r="Q196" i="3"/>
  <c r="Q197" i="3"/>
  <c r="Q198" i="3"/>
  <c r="Q199" i="3"/>
  <c r="Q200" i="3"/>
  <c r="Q201" i="3"/>
  <c r="Q202" i="3"/>
  <c r="Q203" i="3"/>
  <c r="Q204" i="3"/>
  <c r="Q205" i="3"/>
  <c r="Q206" i="3"/>
  <c r="Q207" i="3"/>
  <c r="Q209" i="3"/>
  <c r="Q210" i="3"/>
  <c r="Q211" i="3"/>
  <c r="Q212" i="3"/>
  <c r="Q213" i="3"/>
  <c r="Q214" i="3"/>
  <c r="Q216" i="3"/>
  <c r="Q217" i="3"/>
  <c r="Q218" i="3"/>
  <c r="Q219" i="3"/>
  <c r="Q220" i="3"/>
  <c r="Q222" i="3"/>
  <c r="Q223" i="3"/>
  <c r="Q224" i="3"/>
  <c r="Q225" i="3"/>
  <c r="Q226" i="3"/>
  <c r="Q227" i="3"/>
  <c r="Q228" i="3"/>
  <c r="Q229" i="3"/>
  <c r="Q230" i="3"/>
  <c r="Q231" i="3"/>
  <c r="Q232" i="3"/>
  <c r="Q233" i="3"/>
  <c r="Q234" i="3"/>
  <c r="Q235" i="3"/>
  <c r="Q236" i="3"/>
  <c r="Q237" i="3"/>
  <c r="Q238" i="3"/>
  <c r="Q239" i="3"/>
  <c r="Q241" i="3"/>
  <c r="Q242" i="3"/>
  <c r="Q243" i="3"/>
  <c r="Q244" i="3"/>
  <c r="Q245" i="3"/>
  <c r="Q246" i="3"/>
  <c r="Q247" i="3"/>
  <c r="Q248" i="3"/>
  <c r="Q249" i="3"/>
  <c r="Q251" i="3"/>
  <c r="Q252" i="3"/>
  <c r="Q253" i="3"/>
  <c r="Q254" i="3"/>
  <c r="Q255" i="3"/>
  <c r="Q256" i="3"/>
  <c r="Q257" i="3"/>
  <c r="Q258" i="3"/>
  <c r="Q259" i="3"/>
  <c r="Q260" i="3"/>
  <c r="Q261" i="3"/>
  <c r="Q262" i="3"/>
  <c r="Q263" i="3"/>
  <c r="Q264" i="3"/>
  <c r="Q265" i="3"/>
  <c r="Q266" i="3"/>
  <c r="Q267" i="3"/>
  <c r="Q268" i="3"/>
  <c r="Q269" i="3"/>
  <c r="Q270" i="3"/>
  <c r="Q271" i="3"/>
  <c r="Q272" i="3"/>
  <c r="Q273" i="3"/>
  <c r="Q275" i="3"/>
  <c r="Q276" i="3"/>
  <c r="Q277" i="3"/>
  <c r="Q278" i="3"/>
  <c r="Q279" i="3"/>
  <c r="Q280" i="3"/>
  <c r="Q281" i="3"/>
  <c r="Q282" i="3"/>
  <c r="Q283" i="3"/>
  <c r="Q284" i="3"/>
  <c r="Q286" i="3"/>
  <c r="Q287" i="3"/>
  <c r="Q288" i="3"/>
  <c r="Q289" i="3"/>
  <c r="Q290" i="3"/>
  <c r="Q291" i="3"/>
  <c r="Q292" i="3"/>
  <c r="Q293" i="3"/>
  <c r="Q294" i="3"/>
  <c r="Q296" i="3"/>
  <c r="Q297" i="3"/>
  <c r="Q298" i="3"/>
  <c r="Q299" i="3"/>
  <c r="Q300" i="3"/>
  <c r="Q301" i="3"/>
  <c r="Q302" i="3"/>
  <c r="Q304" i="3"/>
  <c r="Q305" i="3"/>
  <c r="Q306" i="3"/>
  <c r="Q308" i="3"/>
  <c r="Q309" i="3"/>
  <c r="Q310" i="3"/>
  <c r="Q312" i="3"/>
  <c r="Q313" i="3"/>
  <c r="Q314" i="3"/>
  <c r="Q315" i="3"/>
  <c r="Q317" i="3"/>
  <c r="Q318" i="3"/>
  <c r="Q319" i="3"/>
  <c r="Q321" i="3"/>
  <c r="Q322" i="3"/>
  <c r="Q323" i="3"/>
  <c r="Q324" i="3"/>
  <c r="Q325" i="3"/>
  <c r="Q327" i="3"/>
  <c r="Q328" i="3"/>
  <c r="Q330" i="3"/>
  <c r="Q331" i="3"/>
  <c r="Q332" i="3"/>
  <c r="Q333" i="3"/>
  <c r="Q334" i="3"/>
  <c r="Q336" i="3"/>
  <c r="Q337" i="3"/>
  <c r="Q338" i="3"/>
  <c r="Q339" i="3"/>
  <c r="Q341" i="3"/>
  <c r="H342" i="3"/>
  <c r="Q342" i="3"/>
  <c r="Q343" i="3"/>
  <c r="Q344" i="3"/>
  <c r="Q346" i="3"/>
  <c r="Q347" i="3"/>
  <c r="Q348" i="3"/>
  <c r="Q349" i="3"/>
  <c r="Q351" i="3"/>
  <c r="Q352" i="3"/>
  <c r="Q354" i="3"/>
  <c r="Q355" i="3"/>
  <c r="Q356" i="3"/>
  <c r="Q357" i="3"/>
  <c r="Q358" i="3"/>
  <c r="Q359" i="3"/>
  <c r="Q360" i="3"/>
  <c r="Q361" i="3"/>
  <c r="Q362" i="3"/>
  <c r="Q363" i="3"/>
  <c r="Q364" i="3"/>
  <c r="D36" i="2" l="1"/>
  <c r="D15" i="2"/>
  <c r="D17" i="2"/>
  <c r="C17" i="2"/>
  <c r="C13" i="2" l="1"/>
  <c r="C40" i="2" s="1"/>
  <c r="D13" i="2"/>
  <c r="D40" i="2" s="1"/>
</calcChain>
</file>

<file path=xl/sharedStrings.xml><?xml version="1.0" encoding="utf-8"?>
<sst xmlns="http://schemas.openxmlformats.org/spreadsheetml/2006/main" count="2089" uniqueCount="983">
  <si>
    <t>Žig in podpis:</t>
  </si>
  <si>
    <t>Kraj in Datum:</t>
  </si>
  <si>
    <t>Skupaj:</t>
  </si>
  <si>
    <t>4. SKLOP - TAMPONI IZ NETKANEGA MATERIALA</t>
  </si>
  <si>
    <t>3. SKLOP - TAMPONI IZ GAZE</t>
  </si>
  <si>
    <t>2. SKLOP - VATA</t>
  </si>
  <si>
    <t>1. SKLOP - POVOJI IN FIKSIRNE MREŽICE</t>
  </si>
  <si>
    <t>Vrednost z DDV (za obdobje 1 leta)</t>
  </si>
  <si>
    <t>Vrednost brez DDV (za obdobje 1 leta)</t>
  </si>
  <si>
    <t>NAZIV</t>
  </si>
  <si>
    <t>kom</t>
  </si>
  <si>
    <t>339.</t>
  </si>
  <si>
    <t>338.</t>
  </si>
  <si>
    <t>337.</t>
  </si>
  <si>
    <t>336.</t>
  </si>
  <si>
    <t>335.</t>
  </si>
  <si>
    <t>334.</t>
  </si>
  <si>
    <t>333.</t>
  </si>
  <si>
    <t>332.</t>
  </si>
  <si>
    <t>331.</t>
  </si>
  <si>
    <t>Trikotna ruta. Nebeljena, mehka, bombažna tkanina za imobilizacijo udov pri nudenju prve pomoči.velikost 140 X 96-100 X 96-100 CM</t>
  </si>
  <si>
    <t>330.</t>
  </si>
  <si>
    <t>Rezervni komplet za prvo pomoč za omarico ali enakovredno</t>
  </si>
  <si>
    <t>Slinček z žepkom plastificiran 37 cm x od 66 cm do 70 cm</t>
  </si>
  <si>
    <t>329.</t>
  </si>
  <si>
    <t>328.</t>
  </si>
  <si>
    <t>35. SKLOP - OSTALI MATERIAL</t>
  </si>
  <si>
    <t>327.</t>
  </si>
  <si>
    <t>326.</t>
  </si>
  <si>
    <t>34. SKLOP OPORNICE IN ORTOZE</t>
  </si>
  <si>
    <t>325.</t>
  </si>
  <si>
    <t>324.</t>
  </si>
  <si>
    <t>323.</t>
  </si>
  <si>
    <t>322.</t>
  </si>
  <si>
    <t>33. SKLOP IZDELKI ZA ZAŠČITO IN NEGO</t>
  </si>
  <si>
    <t>321.</t>
  </si>
  <si>
    <t>320.</t>
  </si>
  <si>
    <t>319.</t>
  </si>
  <si>
    <t>318.</t>
  </si>
  <si>
    <t>32. SKLOP ROLE ZA PREGELDNO MIZO</t>
  </si>
  <si>
    <t>317.</t>
  </si>
  <si>
    <t>316.</t>
  </si>
  <si>
    <t>315.</t>
  </si>
  <si>
    <t>314.</t>
  </si>
  <si>
    <t xml:space="preserve">31. SKLOP ZAPIRANJE RAN </t>
  </si>
  <si>
    <t>313.</t>
  </si>
  <si>
    <t>312.</t>
  </si>
  <si>
    <t>311.</t>
  </si>
  <si>
    <t>Sprej za odstranjevanje obližev</t>
  </si>
  <si>
    <t>310.</t>
  </si>
  <si>
    <t>309.</t>
  </si>
  <si>
    <t>30. SKLOP - KREME, MAZILA, PASTE IN SPREJI</t>
  </si>
  <si>
    <t>308.</t>
  </si>
  <si>
    <t>307.</t>
  </si>
  <si>
    <t>29. SKLOP - SETI</t>
  </si>
  <si>
    <t>306.</t>
  </si>
  <si>
    <t>305.</t>
  </si>
  <si>
    <t>304.</t>
  </si>
  <si>
    <t>303.</t>
  </si>
  <si>
    <t>302.</t>
  </si>
  <si>
    <t>28. SKLOP ANTIMIKROBNO OLJE</t>
  </si>
  <si>
    <t>301.</t>
  </si>
  <si>
    <t>300.</t>
  </si>
  <si>
    <t>299.</t>
  </si>
  <si>
    <t>27. SKLOP - SKUPINA HIDROGELI</t>
  </si>
  <si>
    <t>298.</t>
  </si>
  <si>
    <t>297.</t>
  </si>
  <si>
    <t>296.</t>
  </si>
  <si>
    <t>295.</t>
  </si>
  <si>
    <t>26.1. OBLOGE ZA TRAHEOSTOMO</t>
  </si>
  <si>
    <t>26. SKLOP - OBLOGE ZA TRAHEOSTOMO</t>
  </si>
  <si>
    <t>294.</t>
  </si>
  <si>
    <t>293.</t>
  </si>
  <si>
    <t>292.</t>
  </si>
  <si>
    <t>25.1. KOMPRESA ZA OPEKLINE</t>
  </si>
  <si>
    <t>25. SKLOP: KOMPRESA ZA OPEKLINE</t>
  </si>
  <si>
    <t>291.</t>
  </si>
  <si>
    <t>290.</t>
  </si>
  <si>
    <t>289.</t>
  </si>
  <si>
    <t>24.1. PRIPOMOČKI IN KRPICE ZA MEHANSKO ČIŠČENJE RANE</t>
  </si>
  <si>
    <t>24. SKLOP - PRIPOMOČKI IN KRPICE ZA MEHANSKO ČIŠČENJE RANE</t>
  </si>
  <si>
    <t>288.</t>
  </si>
  <si>
    <t>287.</t>
  </si>
  <si>
    <t>286.</t>
  </si>
  <si>
    <t>285.</t>
  </si>
  <si>
    <t>284.</t>
  </si>
  <si>
    <t>283.</t>
  </si>
  <si>
    <t>282.</t>
  </si>
  <si>
    <t>23.1. OBLOGE Z MEDOM</t>
  </si>
  <si>
    <t>23. SKLOP - OBLOGE ZA RANE - OBLOGE Z MEDOM</t>
  </si>
  <si>
    <t>281.</t>
  </si>
  <si>
    <t>280.</t>
  </si>
  <si>
    <t>279.</t>
  </si>
  <si>
    <t>278.</t>
  </si>
  <si>
    <t>277.</t>
  </si>
  <si>
    <t>276.</t>
  </si>
  <si>
    <t>275.</t>
  </si>
  <si>
    <t>274.</t>
  </si>
  <si>
    <t>273.</t>
  </si>
  <si>
    <t>22.1. POLIURETANSKE PENE BREZ LEPLJIVEGA ROBA</t>
  </si>
  <si>
    <t>22. SKLOP - OBLOGE ZA RANE - POLIURETANSKE PENE</t>
  </si>
  <si>
    <t>272.</t>
  </si>
  <si>
    <t>271.</t>
  </si>
  <si>
    <t>270.</t>
  </si>
  <si>
    <t>269.</t>
  </si>
  <si>
    <t>268.</t>
  </si>
  <si>
    <t>267.</t>
  </si>
  <si>
    <t>266.</t>
  </si>
  <si>
    <t>265.</t>
  </si>
  <si>
    <t>264.</t>
  </si>
  <si>
    <t>263.</t>
  </si>
  <si>
    <t>21.1. HIDROKOLOIDNE VPOJNE OBLOGE BREZ LEPLJIVEGA ROBA</t>
  </si>
  <si>
    <t>21. SKLOP - OBLOGE ZA RANE - HIDROFILNE OBLOGE</t>
  </si>
  <si>
    <t>262.</t>
  </si>
  <si>
    <t>261.</t>
  </si>
  <si>
    <t>260.</t>
  </si>
  <si>
    <t>259.</t>
  </si>
  <si>
    <t>258.</t>
  </si>
  <si>
    <t>257.</t>
  </si>
  <si>
    <t>256.</t>
  </si>
  <si>
    <t>255.</t>
  </si>
  <si>
    <t>254.</t>
  </si>
  <si>
    <t>253.</t>
  </si>
  <si>
    <t>252.</t>
  </si>
  <si>
    <t>251.</t>
  </si>
  <si>
    <t>250.</t>
  </si>
  <si>
    <t>249.</t>
  </si>
  <si>
    <t>248.</t>
  </si>
  <si>
    <t>247.</t>
  </si>
  <si>
    <t>246.</t>
  </si>
  <si>
    <t>245.</t>
  </si>
  <si>
    <t>244.</t>
  </si>
  <si>
    <t>243.</t>
  </si>
  <si>
    <t>242.</t>
  </si>
  <si>
    <t>241.</t>
  </si>
  <si>
    <t>240.</t>
  </si>
  <si>
    <t>20.1. VEČFUNKCIJSKA HIDROAKTIVNA POLIMERNA OBLOGA</t>
  </si>
  <si>
    <t>20. SKLOP - OBLOGE ZA RANE - POLIMERNE OBLOGE</t>
  </si>
  <si>
    <t>239.</t>
  </si>
  <si>
    <t>238.</t>
  </si>
  <si>
    <t>237.</t>
  </si>
  <si>
    <t>236.</t>
  </si>
  <si>
    <t>235.</t>
  </si>
  <si>
    <t>234.</t>
  </si>
  <si>
    <t>233.</t>
  </si>
  <si>
    <t>232.</t>
  </si>
  <si>
    <t>231.</t>
  </si>
  <si>
    <t>19.1. 4- PLASTNA VISOKOVPOJNA OBLOGA S SAP JEDROM</t>
  </si>
  <si>
    <t>19. SKLOP - OBLOGE ZA RANE - OBLOGE S SAP JEDROM</t>
  </si>
  <si>
    <t>230.</t>
  </si>
  <si>
    <t>229.</t>
  </si>
  <si>
    <t>228.</t>
  </si>
  <si>
    <t>227.</t>
  </si>
  <si>
    <t>226.</t>
  </si>
  <si>
    <t>225.</t>
  </si>
  <si>
    <t>224.</t>
  </si>
  <si>
    <t>223.</t>
  </si>
  <si>
    <t>222.</t>
  </si>
  <si>
    <t>221.</t>
  </si>
  <si>
    <t>220.</t>
  </si>
  <si>
    <t>219.</t>
  </si>
  <si>
    <t>218.</t>
  </si>
  <si>
    <t>217.</t>
  </si>
  <si>
    <t>216.</t>
  </si>
  <si>
    <t>215.</t>
  </si>
  <si>
    <t>214.</t>
  </si>
  <si>
    <t>213.</t>
  </si>
  <si>
    <t>18.1. SUPERVPOJNA OBLOGA</t>
  </si>
  <si>
    <t>18. SKLOP - OBLOGE ZA RANE - VISOKOVPOJNE OBLOGE</t>
  </si>
  <si>
    <t>212.</t>
  </si>
  <si>
    <t>211.</t>
  </si>
  <si>
    <t>210.</t>
  </si>
  <si>
    <t>209.</t>
  </si>
  <si>
    <t>208.</t>
  </si>
  <si>
    <t>17.1. OBLOGE Z RINGERJEVO RAZTOPINO</t>
  </si>
  <si>
    <t>17. SKLOP - OBLOGE ZA RANE - OBLOGE Z DODATKI</t>
  </si>
  <si>
    <t>207.</t>
  </si>
  <si>
    <t>205.</t>
  </si>
  <si>
    <t>204.</t>
  </si>
  <si>
    <t>203.</t>
  </si>
  <si>
    <t>202.</t>
  </si>
  <si>
    <t>16.1. OBLOGA Z AKTIVNIM OGLJEM</t>
  </si>
  <si>
    <t>16. SKLOP - OBLOGE ZA RANE -OBLOGE Z AKTIVNIM OGLJEM</t>
  </si>
  <si>
    <t>201.</t>
  </si>
  <si>
    <t>200.</t>
  </si>
  <si>
    <t>199.</t>
  </si>
  <si>
    <t>198.</t>
  </si>
  <si>
    <t>197.</t>
  </si>
  <si>
    <t>196.</t>
  </si>
  <si>
    <t>195.</t>
  </si>
  <si>
    <t>194.</t>
  </si>
  <si>
    <t>193.</t>
  </si>
  <si>
    <t>192.</t>
  </si>
  <si>
    <t>191.</t>
  </si>
  <si>
    <t>190.</t>
  </si>
  <si>
    <t>189.</t>
  </si>
  <si>
    <t>188.</t>
  </si>
  <si>
    <t>187.</t>
  </si>
  <si>
    <t xml:space="preserve">15.1. MREŽICE Z NEVTRALNIMI MAZILI </t>
  </si>
  <si>
    <t>15. SKLOP - OBLOGE ZA RANE -MREŽICE</t>
  </si>
  <si>
    <t>186.</t>
  </si>
  <si>
    <t>185.</t>
  </si>
  <si>
    <t>184.</t>
  </si>
  <si>
    <t>183.</t>
  </si>
  <si>
    <t>182.</t>
  </si>
  <si>
    <t>181.</t>
  </si>
  <si>
    <t>180.</t>
  </si>
  <si>
    <t>179.</t>
  </si>
  <si>
    <t>178.</t>
  </si>
  <si>
    <t>177.</t>
  </si>
  <si>
    <t>176.</t>
  </si>
  <si>
    <t>175.</t>
  </si>
  <si>
    <t>14.1. OBLOGA ZA RANE HYDROFIBER</t>
  </si>
  <si>
    <t>14. SKLOP - OBLOGE ZA RANE -GELIRAJOČE OBLOGE</t>
  </si>
  <si>
    <t>174.</t>
  </si>
  <si>
    <t>173.</t>
  </si>
  <si>
    <t>172.</t>
  </si>
  <si>
    <t>171.</t>
  </si>
  <si>
    <t>170.</t>
  </si>
  <si>
    <t>169.</t>
  </si>
  <si>
    <t>168.</t>
  </si>
  <si>
    <t>167.</t>
  </si>
  <si>
    <t>13.1. ALGINATNE OBLOGE</t>
  </si>
  <si>
    <t>13. SKLOP - OBLOGE ZA RANE - AGINATNE OBLOGE</t>
  </si>
  <si>
    <t>sc</t>
  </si>
  <si>
    <t>166.</t>
  </si>
  <si>
    <t>165.</t>
  </si>
  <si>
    <t>164.</t>
  </si>
  <si>
    <t>163.</t>
  </si>
  <si>
    <t>12.5. ZAŠČITNI FILM NA ROLI</t>
  </si>
  <si>
    <t>162.</t>
  </si>
  <si>
    <t>161.</t>
  </si>
  <si>
    <t>160.</t>
  </si>
  <si>
    <t>12.4. LEPILNI TRAK NA PROZORNI POLIVINIL OSNOVI</t>
  </si>
  <si>
    <t>159.</t>
  </si>
  <si>
    <t>158.</t>
  </si>
  <si>
    <t>157.</t>
  </si>
  <si>
    <t>12.3. LEPILNI TRAK NA TKANEM BLAGU Z ELASTINOM</t>
  </si>
  <si>
    <t>156.</t>
  </si>
  <si>
    <t>155.</t>
  </si>
  <si>
    <t>12.2. LEPLJIVI TRAKOVI NA TKANEM BLAGU - SVILNATI</t>
  </si>
  <si>
    <t>144.</t>
  </si>
  <si>
    <t>143.</t>
  </si>
  <si>
    <t>142.</t>
  </si>
  <si>
    <t>141.</t>
  </si>
  <si>
    <t>12.1. LEPILNI TRAKOVI IZ NETKANEGA MATERIALA</t>
  </si>
  <si>
    <t>12. SKLOP - LEPLJIVI TRAKOVI ZA PRITRDITEV SANITETNEGA MATERIALA</t>
  </si>
  <si>
    <t>140.</t>
  </si>
  <si>
    <t>139.</t>
  </si>
  <si>
    <t>138.</t>
  </si>
  <si>
    <t>137.</t>
  </si>
  <si>
    <t>136.</t>
  </si>
  <si>
    <t>135.</t>
  </si>
  <si>
    <t>134.</t>
  </si>
  <si>
    <t>133.</t>
  </si>
  <si>
    <t>132.</t>
  </si>
  <si>
    <t>131.</t>
  </si>
  <si>
    <t>Samolepilni obliž za pritrjevanje i.v. kanil iz mehkega materiala z dodatno blazinico, ki nudi zaščito pred pritiskom kanil, koži prijazen. Material se mora odlično prilagajati koži - posebej pomembno pri dlaneh in rokah dojenčkov. Vsebovati mora podložek ustrezne velikosti, s katerim se podložijo krilca i.v. kanile. Primeren mora biti za fiksacijo na glavici (novorojenčki, nedonošenčki), odporen mora biti na vlago in potenje. Odstranitev mora biti enostavna, primeren mora biti za vse vrste kanil, uparablja se lahko kot drugi dodatni sloj nad primarnim obližem. Dimenzije 8x6 cm.</t>
  </si>
  <si>
    <t>130.</t>
  </si>
  <si>
    <t>Specializiran sterilni samolepilni obliž, namenjen varnemu fiksiranju i.v. kanil, katetrov in igel. Ima vnaprej narejeno zarezo, centralno vpojno blazinico, zračno ter elastično podlago iz netkanega flisa, prevelečn mora biti s hipoalergenim lepilom. Imeti mora dodatno blazinico za podložitev pod krilca. Dimenzije 6 cm x 7,5 cm do 8 cm.</t>
  </si>
  <si>
    <t>129.</t>
  </si>
  <si>
    <t>11.1. OBLIŽ I.V. IZ NETKANEGA MATERIALA</t>
  </si>
  <si>
    <t>11. OBLIŽI ZA PRITRDITEV INTRAVENOZNE KANILE, CENTRALNEGA VENSKEGA KATETRA IN RAZLIČNIH CEVK</t>
  </si>
  <si>
    <t>128.</t>
  </si>
  <si>
    <t>127.</t>
  </si>
  <si>
    <t>126.</t>
  </si>
  <si>
    <t>125.</t>
  </si>
  <si>
    <t>124.</t>
  </si>
  <si>
    <t>10.5. STERILNI OBLIŽ ZA RANE S HIDROPOLIMERNO BLAZINICO</t>
  </si>
  <si>
    <t>123.</t>
  </si>
  <si>
    <t>122.</t>
  </si>
  <si>
    <t>121.</t>
  </si>
  <si>
    <t>120.</t>
  </si>
  <si>
    <t>10.4. STERILNI OBLIŽ ZA RANE Z BLAZINICO IZ PU PENE V OBLIKI SATJA</t>
  </si>
  <si>
    <t>119.</t>
  </si>
  <si>
    <t>118.</t>
  </si>
  <si>
    <t>10.3. OBLIŽ ZA RANE</t>
  </si>
  <si>
    <t>117.</t>
  </si>
  <si>
    <t>116.</t>
  </si>
  <si>
    <t>115.</t>
  </si>
  <si>
    <t>114.</t>
  </si>
  <si>
    <t>113.</t>
  </si>
  <si>
    <t xml:space="preserve">10.2. STERILNI OBLIŽI ZA PREKRIVANJE RAN IZ PROZORNEGA POLPROPUSTNEGA FILMA Z BLAZINICO </t>
  </si>
  <si>
    <t>112.</t>
  </si>
  <si>
    <t>111.</t>
  </si>
  <si>
    <t>110.</t>
  </si>
  <si>
    <t>109.</t>
  </si>
  <si>
    <t>108.</t>
  </si>
  <si>
    <t>10.1. STERILNI OBLIŽI ZA PREKRIVANJE RAN IZ NETKANEGA MATERIALA Z BLAZINICO</t>
  </si>
  <si>
    <t>10. SKLOP - OBLIŽI ZA PREKRIVANJE RAN</t>
  </si>
  <si>
    <t>107.</t>
  </si>
  <si>
    <t>9.6. TRAK ZA ZAŠČITO ROBOV</t>
  </si>
  <si>
    <t>106.</t>
  </si>
  <si>
    <t>105.</t>
  </si>
  <si>
    <t>104.</t>
  </si>
  <si>
    <t>103.</t>
  </si>
  <si>
    <t>102.</t>
  </si>
  <si>
    <t>9.5. POVOJI CEVNI - SINTETIČNI TRIKO</t>
  </si>
  <si>
    <t>101.</t>
  </si>
  <si>
    <t>100.</t>
  </si>
  <si>
    <t>99.</t>
  </si>
  <si>
    <t>98.</t>
  </si>
  <si>
    <t>9.4. POLTOGI PLASTIČNI MAVEC</t>
  </si>
  <si>
    <t>97.</t>
  </si>
  <si>
    <t>96.</t>
  </si>
  <si>
    <t>95.</t>
  </si>
  <si>
    <t>9.3. PLASTIČNI MAVEC</t>
  </si>
  <si>
    <t>94.</t>
  </si>
  <si>
    <t>93.</t>
  </si>
  <si>
    <t>92.</t>
  </si>
  <si>
    <t>91.</t>
  </si>
  <si>
    <t>90.</t>
  </si>
  <si>
    <t>9.2. MAVČEV POVOJ Z ZELO HITRIM STRJEVANJEM</t>
  </si>
  <si>
    <t>89.</t>
  </si>
  <si>
    <t>88.</t>
  </si>
  <si>
    <t>87.</t>
  </si>
  <si>
    <t>86.</t>
  </si>
  <si>
    <t>85.</t>
  </si>
  <si>
    <t>84.</t>
  </si>
  <si>
    <t>9.1. MAVČEV POVOJ S HITRIM STRJEVANJEM</t>
  </si>
  <si>
    <t>9. SKLOP - MAVEC IN DODATKI ZA POD MAVEC</t>
  </si>
  <si>
    <t>set</t>
  </si>
  <si>
    <t>83.</t>
  </si>
  <si>
    <t>82.</t>
  </si>
  <si>
    <t>81.</t>
  </si>
  <si>
    <t>80.</t>
  </si>
  <si>
    <t>79.</t>
  </si>
  <si>
    <t>8.1. VATIRANCI IZ GAZE - NESTERILNI</t>
  </si>
  <si>
    <t>8. SKLOP - VATIRANCI IZ GAZE</t>
  </si>
  <si>
    <t>78.</t>
  </si>
  <si>
    <t>77.</t>
  </si>
  <si>
    <t>76.</t>
  </si>
  <si>
    <t>75.</t>
  </si>
  <si>
    <t>74.</t>
  </si>
  <si>
    <t>7.1. NOSNE TAMPONADE</t>
  </si>
  <si>
    <t>7. SKLOP - NOSNE TAMPONADE</t>
  </si>
  <si>
    <t>73.</t>
  </si>
  <si>
    <t>72.</t>
  </si>
  <si>
    <t>71.</t>
  </si>
  <si>
    <t>70.</t>
  </si>
  <si>
    <t>6.3. KOMPRESE IZ NETKANE VLAKNOVINE STERILNE  - VISOKOVPOJNO JEDRO</t>
  </si>
  <si>
    <t>69.</t>
  </si>
  <si>
    <t>68.</t>
  </si>
  <si>
    <t>67.</t>
  </si>
  <si>
    <t>66.</t>
  </si>
  <si>
    <t>6.2. KOMPRESE IZ NM 6-SLOJNE STERILNE, BREZ KONTRASTNE NITKE, V SETU</t>
  </si>
  <si>
    <t>65.</t>
  </si>
  <si>
    <t>64.</t>
  </si>
  <si>
    <t>63.</t>
  </si>
  <si>
    <t>6.1. KOMPRESE IZ NM 6-SLOJNE NESTERILNE, BREZ KONTRASTNE NITKE</t>
  </si>
  <si>
    <t xml:space="preserve">6. SKLOP - KOMPRESE/ZLOŽENCI iz netkanega materiala (NM) </t>
  </si>
  <si>
    <t>Komprese očesne, večslojne, izdelane iz gaze in vate ter aluminizirane vlaknovine, sterilne, pakirane a1</t>
  </si>
  <si>
    <t>62.</t>
  </si>
  <si>
    <t>61.</t>
  </si>
  <si>
    <t>60.</t>
  </si>
  <si>
    <t>12 slojne v setu, sterilne, 20 cm x 10 cm, po 10 kosov v setu</t>
  </si>
  <si>
    <t>59.</t>
  </si>
  <si>
    <t>12 slojne, v setu po 10 kosov, sterilne, 15 cm x 8 cm</t>
  </si>
  <si>
    <t>58.</t>
  </si>
  <si>
    <t>57.</t>
  </si>
  <si>
    <t>56.</t>
  </si>
  <si>
    <t>5.3. OPERACIJSKE TREBUŠNE KOMPRESE NESTERILNE 4 SLOJNE, S KONTRASTNO NITKO</t>
  </si>
  <si>
    <t>55.</t>
  </si>
  <si>
    <t>5.2. KOMPRESE IZ GAZE NESTERILNE 16 SLOJNE S KONTRASTNO NITKO, SPETE</t>
  </si>
  <si>
    <t>54.</t>
  </si>
  <si>
    <t>53.</t>
  </si>
  <si>
    <t>52.</t>
  </si>
  <si>
    <t>51.</t>
  </si>
  <si>
    <t>5.1. KOMPRESE IZ GAZE NESTERILNE 12 SLOJNE BREZ KONTRASTNE NITKE</t>
  </si>
  <si>
    <t>5. SKLOP - KOMPRESE IZ GAZE Gostota gaze je 17 niti/cm2.</t>
  </si>
  <si>
    <t>50.</t>
  </si>
  <si>
    <t>49.</t>
  </si>
  <si>
    <t>4.2. TAMPONI IZ NM STERILNI V SETU</t>
  </si>
  <si>
    <t>48.</t>
  </si>
  <si>
    <t>47.</t>
  </si>
  <si>
    <t>4. SKLOP - TAMPONI IZ NETKANEGA MATERIALA (lastnosti in sestava netkanega materiala morajo ustrezati predpisom evropske farmakopeje)</t>
  </si>
  <si>
    <t>46.</t>
  </si>
  <si>
    <t>45.</t>
  </si>
  <si>
    <t>44.</t>
  </si>
  <si>
    <t>43.</t>
  </si>
  <si>
    <t>42.</t>
  </si>
  <si>
    <t>41.</t>
  </si>
  <si>
    <t>40.</t>
  </si>
  <si>
    <t>39.</t>
  </si>
  <si>
    <t>38.</t>
  </si>
  <si>
    <t>37.</t>
  </si>
  <si>
    <t>36.</t>
  </si>
  <si>
    <t>35.</t>
  </si>
  <si>
    <t>3. SKLOP - TAMPONI IZ GAZE (Lastnosti in sestava gaze morajo ustrezati predpisom Ph.Eur, gostota niti za tampone mora biti 20 niti/m2)</t>
  </si>
  <si>
    <t>34.</t>
  </si>
  <si>
    <t>33.</t>
  </si>
  <si>
    <t>32.</t>
  </si>
  <si>
    <t>31.</t>
  </si>
  <si>
    <t>30.</t>
  </si>
  <si>
    <t>29.</t>
  </si>
  <si>
    <t>28.</t>
  </si>
  <si>
    <t>27.</t>
  </si>
  <si>
    <t>26.</t>
  </si>
  <si>
    <t>25.</t>
  </si>
  <si>
    <t>24.</t>
  </si>
  <si>
    <t>23.</t>
  </si>
  <si>
    <t>22.</t>
  </si>
  <si>
    <t>21.</t>
  </si>
  <si>
    <t>20.</t>
  </si>
  <si>
    <t>19.</t>
  </si>
  <si>
    <t>18.</t>
  </si>
  <si>
    <t>17.</t>
  </si>
  <si>
    <t>16.</t>
  </si>
  <si>
    <t>15.</t>
  </si>
  <si>
    <t>14.</t>
  </si>
  <si>
    <t>13.</t>
  </si>
  <si>
    <t>12.</t>
  </si>
  <si>
    <t>11.</t>
  </si>
  <si>
    <t>10.</t>
  </si>
  <si>
    <t>9.</t>
  </si>
  <si>
    <t>8.</t>
  </si>
  <si>
    <t>7.</t>
  </si>
  <si>
    <t>6.</t>
  </si>
  <si>
    <t>5.</t>
  </si>
  <si>
    <t>4.</t>
  </si>
  <si>
    <t>3.</t>
  </si>
  <si>
    <t>2.</t>
  </si>
  <si>
    <t>1.</t>
  </si>
  <si>
    <t>Skupna vrednost z DDV glede na planirano 1-količino</t>
  </si>
  <si>
    <t>Skupna vrednost brez DDV glede na planirano 1- količino</t>
  </si>
  <si>
    <t>Cena pakiranja z DDV</t>
  </si>
  <si>
    <t>Cena pakiranja brez DDV</t>
  </si>
  <si>
    <t>Število EM v pakiranju</t>
  </si>
  <si>
    <t>Cena za EM z DDV</t>
  </si>
  <si>
    <t>Stopnja DDV (vpišite celo število; 22 ali 9,5)</t>
  </si>
  <si>
    <t xml:space="preserve">Cena na enoto brez DDV </t>
  </si>
  <si>
    <t>UDI oznako (oziroma EAN kodo kadar jo proizvajalec uporablja)</t>
  </si>
  <si>
    <t>KATALOŠKA ŠTEVILKA</t>
  </si>
  <si>
    <t>PROIZVAJALEC</t>
  </si>
  <si>
    <t>DOBAVITELJEV NAZIV ARTIKLA</t>
  </si>
  <si>
    <t>DOBAVITELJ</t>
  </si>
  <si>
    <t xml:space="preserve">OKVIRNA LETNA KOLIČINA V EM </t>
  </si>
  <si>
    <t>ENOTA MERE (EM)</t>
  </si>
  <si>
    <t>ŠIFRA SB MS</t>
  </si>
  <si>
    <t>STROKOVNO TEHNIČNE ZAHTEVE NAROČNIKA</t>
  </si>
  <si>
    <t>PODSKLOP</t>
  </si>
  <si>
    <t>SKLOP</t>
  </si>
  <si>
    <t>Zap.št.</t>
  </si>
  <si>
    <t>Za najnižji razred tveganja, razred I, se priloži Izjavo o skladnosti, za ostale razrede tveganja pripomočka (razred I – sterilno, I – z merilno funkcijo, IIa, IIb in III) mora biti priložen certifikat EU. Tak pripomoček mora imeti poleg CE oznake tudi štirimestno številko priglašenega organa, ki je ocenjevanje opravil.</t>
  </si>
  <si>
    <t>V skladu z Uredbo (EU) 2017/745 so pripomočki razvrščeni v različne stopnje tveganja za uporabnika;</t>
  </si>
  <si>
    <t>o    cena brez DDV mora vsebovati vse stroške, popuste, rabate.</t>
  </si>
  <si>
    <t xml:space="preserve">o    naročnik ne odgovarja za morebitne napake pri podajanju posameznih cen, št. enot v prijavljenem pakiranju in davčnih stopenj;  </t>
  </si>
  <si>
    <t>4. Ponudnik ne sme preimenovati, kopirati ali kako drugače spreminjati datoteke OBR-2 Predračun s tehnično specifikacijo</t>
  </si>
  <si>
    <t>3. Ponudnik v  OBR-2 Predračun s tehnično specifikacijo izpolnjuje sivo obarvane celice na zavihku Predračun. Podatke na zavihku REKAPITULACIJA preveri in podpiše. REKAPITULACIJO priloži na Portal med dokumente "Predračun".</t>
  </si>
  <si>
    <t>2. Ponudnik k ponudbi obvezno predloži tudi elektronsko verzijo OBR-2 Predračun s tehnično specifikacijo v formatu xls. datoteke med "Druge priloge"</t>
  </si>
  <si>
    <t xml:space="preserve">1. Ponudnik mora dokument OBR-2 Predračun s tehnično specifikacijo (zavihek REKAPITULACIJA in Predračun) izpolniti, natisniti in natisnjeni izvod podpisati in žigosati. </t>
  </si>
  <si>
    <t xml:space="preserve">NAVODILA ZA IZPOLNITEV PREDRAČUNA – OBR-2 Predračun s specifikacijami </t>
  </si>
  <si>
    <t xml:space="preserve">5. SKLOP - KOMPRESE IZ GAZE </t>
  </si>
  <si>
    <t>REKAPITULACIJA JN19/2026</t>
  </si>
  <si>
    <t>ZAPRT</t>
  </si>
  <si>
    <t>ODPRT</t>
  </si>
  <si>
    <t xml:space="preserve">TIP PODSKLOPA </t>
  </si>
  <si>
    <t xml:space="preserve">6. OPOMBE: </t>
  </si>
  <si>
    <t>7. Ponudnik mora vpisati UDI oznako (oziroma EAN kodo, kadar jo proizvajalec uporablja) v stolpec M. Dovoljen je vpis po podpisu kupoprodajne pogodbe</t>
  </si>
  <si>
    <t>35.9. NEGOVALNI ROBČKI ZA INKONTINENCO</t>
  </si>
  <si>
    <t>35.8. ROBČKI ZA MEDICINSKE PRIPOMOČKE</t>
  </si>
  <si>
    <t>35.7. ROKAVICE ZAŠČITNE, PODALJŠANE NITRILNE, BREZ PUDRA, NESTERILNE</t>
  </si>
  <si>
    <t>35.6. PREVLEKA ZA TEE SONDO</t>
  </si>
  <si>
    <t>35.5. PREVLEKA ZA UZ SONDO</t>
  </si>
  <si>
    <t>35.4. TRIKOTNA RUTA</t>
  </si>
  <si>
    <t>35.3. KOMPLET ZA PRVO POMOČ</t>
  </si>
  <si>
    <t>35.2. SLINČKI</t>
  </si>
  <si>
    <t>35.1. BLAZINICE ZA HLAJENJE PRESREDKA</t>
  </si>
  <si>
    <t>34.1. OPORNICA ZA ROKO ALI NOGO  ZA IV PRISTOPE</t>
  </si>
  <si>
    <t>33.2. OBLOGA ZA ZAŠČITO NOSU</t>
  </si>
  <si>
    <t>33.1. OBLOGA ZA ZAŠČITO UŠES</t>
  </si>
  <si>
    <t>32.1. ROLA ZA PREGELDNO MIZO DVOSLOJNA</t>
  </si>
  <si>
    <t>31.1. KIRURŠKO LEPILO</t>
  </si>
  <si>
    <t>30.4. PASTA Z JODOM</t>
  </si>
  <si>
    <t>30.3. ALGINATNI MATRIKS</t>
  </si>
  <si>
    <t>30.2. SPREJ ZA ODSTRANJEVANJE OBLIŽEV</t>
  </si>
  <si>
    <t>30.1. KREMA</t>
  </si>
  <si>
    <t>29.1. SET ZA KATETERIZACIJO STERILEN, NETKAN</t>
  </si>
  <si>
    <t>27.1. GEL V TUBI</t>
  </si>
  <si>
    <t>26.2. POLIMERNA OBLOGA ZA TRAHEOSTOMO</t>
  </si>
  <si>
    <t>26.3. OBLOGA ZA TRAHEOSTOMO Z ALUMINIJASTO BLAZINICO</t>
  </si>
  <si>
    <t>SKUPAJ</t>
  </si>
  <si>
    <t>Mrežica fiksirna-pletena iz beljenih bombažnih niti, v obliki rokava, dolžine 25m - 50 m (Opomba: ceno se preračuna na 25m): št. 1 (zapestje, podlaht)</t>
  </si>
  <si>
    <t>Mrežica fiksirna-pletena iz beljenih bombažnih niti, v obliki rokava, dolžine 25m - 50 m (Opomba: ceno se preračuna na 25m): št. 2 (stopalo, goleno)</t>
  </si>
  <si>
    <t>Mrežica fiksirna-pletena iz beljenih bombažnih niti, v obliki rokava, dolžine 25m - 50 m (Opomba: ceno se preračuna na 25m): št. 3 (stegno, koleno)</t>
  </si>
  <si>
    <t>Mrežica fiksirna-pletena iz beljenih bombažnih niti, v obliki rokava, dolžine 25m - 50 m (Opomba: ceno se preračuna na 25m): št. 4 (rama, stegno)</t>
  </si>
  <si>
    <t>Mrežica fiksirna-pletena iz beljenih bombažnih niti, v obliki rokava, dolžine 25m - 50 m (Opomba: ceno se preračuna na 25m): št. 5 (glava, vrat)</t>
  </si>
  <si>
    <t>Mrežica fiksirna-pletena iz beljenih bombažnih niti, v obliki rokava, dolžine 25m - 50 m (Opomba: ceno se preračuna na 25m): št.6 (glava, stegno, trup)</t>
  </si>
  <si>
    <t xml:space="preserve">Mrežica fiksirna-pletena iz beljenih bombažnih niti, v obliki rokava, dolžine 25m - 50 m (Opomba: ceno se preračuna na 25m): št. 7 </t>
  </si>
  <si>
    <t xml:space="preserve">Mrežica fiksirna-pletena iz beljenih bombažnih niti, v obliki rokava, dolžine 25m - 50 m (Opomba: ceno se preračuna na 25m): št. 8 </t>
  </si>
  <si>
    <t>Mrežica fiksirna-pletena iz beljenih bombažnih niti, v obliki rokava, dolžine 25m - 50 m (Opomba: ceno se preračuna na 25m): št. 9 (trup, medenica, nadlaht)</t>
  </si>
  <si>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6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</si>
  <si>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8 cm x 4,5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</si>
  <si>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8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</si>
  <si>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10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</si>
  <si>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12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</si>
  <si>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10 cm x 4,5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</si>
  <si>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15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</si>
  <si>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12 cm x 4,5 m</t>
    </r>
  </si>
  <si>
    <t>Mrežica za fiksacijo oblog na glavi v obliki kapice: velikost S</t>
  </si>
  <si>
    <t>Mrežica za fiksacijo oblog na glavi v obliki kapice: velikost M</t>
  </si>
  <si>
    <t>Mrežica za fiksacijo oblog na glavi v obliki kapice: velikost L</t>
  </si>
  <si>
    <t>Mrežica za fiksacijo oblog na glavi v obliki kapice: velikost XL</t>
  </si>
  <si>
    <t>Kohezivni elastični povoj, krep, z dvojnim oprijemalnim učinkom zaradi strukture tkanine in mikroimpregnacija z lateksom, elastičnost ca. 85%, se lepi sam nase, zračen in koži prijazen, ne lepi se na kožo. Sestava viskoza bombaž, poliamid: 6 cm x 20 m</t>
  </si>
  <si>
    <t>Kohezivni elastični povoj, krep, z dvojnim oprijemalnim učinkom zaradi strukture tkanine in mikroimpregnacija z lateksom, elastičnost ca. 85%, se lepi sam nase, zračen in koži prijazen, ne lepi se na kožo. Sestava viskoza bombaž, poliamid: 8 cm x 20 m</t>
  </si>
  <si>
    <t>Povoj dolgoelastičen, kompresijski, pleten, raztegljivost 140%, s sponko za zapenjanje, možnost sterilizacije, v barvi kože. Izdelan iz bombažne preje 80% in gumi niti 20%. Povoji so pralni, ne dražijo kože in ne drsijo tudi pri večji gibljivosti, bolnišnično pakiranje: 10 cm x 10 m</t>
  </si>
  <si>
    <t>Vata podložna, sintetična ali naravna, narezana v povoj, lahko se trga, možnost sterilizacije, dolžina 2,7-5 m.: Vata v traku 12 cm x 5 m</t>
  </si>
  <si>
    <t>Vata podložna, sintetična ali naravna, narezana v povoj, lahko se trga, možnost sterilizacije, dolžina 2,7-5 m: Vata v traku 18 cm x 5 m</t>
  </si>
  <si>
    <t>Vata podložna, naravna, narezana v povoj, lahko se trga, možnost sterilizacije, dolžina 2,7 m. Kvalitete kot Vata za pod mavec natur ali enakovredno: 7,5 cm x 2,7 m</t>
  </si>
  <si>
    <t>Vata podložna, naravna, narezana v povoj, lahko se trga, možnost sterilizacije, dolžina 2,7 m. Kvalitete kot Vata za pod mavec natur ali enakovredno: 10 cm x 2,7 m</t>
  </si>
  <si>
    <t>Vata podložna, naravna, narezana v povoj, lahko se trga, možnost sterilizacije, dolžina 2,7 m. Kvalitete kot Vata za pod mavec natur ali enakovredno: 15 cm x 2,7 m</t>
  </si>
  <si>
    <t>Vata podložna, naravna, narezana v povoj, lahko se trga, možnost sterilizacije, dolžina 2,7 m. Kvalitete kot Vata za pod mavec natur ali enakovredno: 20 cm x 2,7 m</t>
  </si>
  <si>
    <t>a 5kg: Vata celulozna, nesterilna (staničevina), beljena.</t>
  </si>
  <si>
    <t>a 1kg: Vata celulozna, nesterilna (staničevina), beljena.</t>
  </si>
  <si>
    <t>Vata sanitetna: pakiranje po 1 kg</t>
  </si>
  <si>
    <t>Vata sanitetna: pakiranje po 50g (vata cik-cak)</t>
  </si>
  <si>
    <t>Tamponi iz gaze  v obliki kroglice s silikonsko gumico, brez kontrastne nitke, nesterilni: št. 0 ali polžek ( 14 cm x 12 cm)</t>
  </si>
  <si>
    <t>Tamponi iz gaze  v obliki kroglice s silikonsko gumico, brez kontrastne nitke, nesterilni: št. 1 ( 8 cm x 10 cm +/-1 cm)</t>
  </si>
  <si>
    <t>Tamponi iz gaze  v obliki kroglice s silikonsko gumico, brez kontrastne nitke, nesterilni: št. 3 (20 cm x 20 cm +/- 1cm)</t>
  </si>
  <si>
    <t>Tamponi iz gaze  v obliki kroglice s silikonsko gumico, brez kontrastne nitke, nesterilni: št. 4 (25 x 25 cm)</t>
  </si>
  <si>
    <t>Tamponi iz gaze  v obliki kroglice s silikonsko gumico, brez kontrastne nitke, nesterilni: št. 5 (40 cm x 40 cm)</t>
  </si>
  <si>
    <t>Tamponi iz gaze  v obliki kroglice s s silikonsko gumico in s kontrastno nitko, nesterilni: št. 6 (45 cm x 45 cm, +/- 5 cm)</t>
  </si>
  <si>
    <t>Tamponi iz gaze  v obliki kroglice s s silikonsko gumico in s kontrastno nitko, nesterilni: št. 3 (20 cm x 20 cm, +/- 1 cm)</t>
  </si>
  <si>
    <t>Tamponi iz gaze v obliki kroglice brez gumice, s kontrastno nitko, nesterilni: št. 3 (20 cm x 20 cm, +/- 1 cm)</t>
  </si>
  <si>
    <t>Tamponi iz gaze v obliki kroglice brez gumice, s kontrastno nitko, nesterilni: št. 5 (40 cm x 40 cm)</t>
  </si>
  <si>
    <t>Tampon iz gaze, ročno narejen, brez gumice, za ginekološke posege: 25 cm x 25 cm</t>
  </si>
  <si>
    <t>Tampon iz gaze, ročno narejen, brez gumice, za ginekološke posege: 40 cm x 40 cm</t>
  </si>
  <si>
    <t xml:space="preserve">Tamponi iz gaze v obliki kroglice s silikonsko gumico brez kontrastne nitke, pakirani v setu, sterilni, enojno pakiranje: št. 3 po 10 kosov </t>
  </si>
  <si>
    <t xml:space="preserve">Tampon iz NM, brez kontrastne nitke, s silikonsko gumico, nesterilen, gramatura vsaj 30gr/m2, sestava: viskoza 67-70%, poliester 30-33%: št.3 </t>
  </si>
  <si>
    <t xml:space="preserve">Tampon iz NM, brez kontrastne nitke, s silikonsko gumico, nesterilen, gramatura vsaj 30gr/m2, sestava: viskoza 67-70%, poliester 30-33%: št.4 </t>
  </si>
  <si>
    <t>Tampon iz netkane vlaknovine, brez kontrastne nitke s silikonsko gumico, gramatura vsaj 30gr/m2, sterilni, v setu. Sestava: viskoza 67-70%, poliester 30-33%. št.3 po 4  kos v setu</t>
  </si>
  <si>
    <t>Tampon iz netkane vlaknovine, brez kontrastne nitke s silikonsko gumico, gramatura vsaj 30gr/m2, sterilni, v setu. Sestava: viskoza 67-70%, poliester 30-33%: št.3 po 10 kos v setu</t>
  </si>
  <si>
    <t>Komprese iz beljene bombažne gaze 12 slojne, brez kontrastne nitke, nesterilne: 5 cm x 5 cm</t>
  </si>
  <si>
    <t>Komprese iz beljene bombažne gaze 12 slojne, brez kontrastne nitke, nesterilne: 7,5 cm x 7,5 cm</t>
  </si>
  <si>
    <t xml:space="preserve">Komprese iz beljene bombažne gaze 12 slojne, brez kontrastne nitke, nesterilne: 10 cm x 10 cm </t>
  </si>
  <si>
    <t>Komprese iz beljene bombažne gaze 12 slojne, brez kontrastne nitke, nesterilne. 10 cm x 6 cm</t>
  </si>
  <si>
    <t>Komprese iz beljene bombažne gaze, 16 slojne, 4x preložene, z všito  kontrastno nitko, nesterilne, spete po 10 kom s pasico: 10 cm x 20 cm (zložena na 75 cm x 10 cm)</t>
  </si>
  <si>
    <t>Operacijske trebušne komprese iz beljene bombažne gaze, štirislojne, prešite, s kontrastno nitko, nesterilne, oprana, z zanko ali brez: Od 40 do 50 cm x od 40 do 50 cm, nesterilni</t>
  </si>
  <si>
    <t>Operacijske trebušne komprese iz beljene bombažne gaze, štirislojne, prešite, s kontrastno nitko, nesterilne, oprana, z zanko ali brez: 285 cm x 20 cm, nesterilno</t>
  </si>
  <si>
    <t>Komprese iz beljene bombažne gaze, s kontrastno nitko,v setu, 16 slojne, dvojno pakiranje, z indikatorjem za parno stelizacijo na ovojnini: 16 slojne, v setu po 10 kosov, sterilne, 15 cm x 8 cm</t>
  </si>
  <si>
    <t>Komprese iz beljene bombažne gaze, s kontrastno nitko,v setu, 16 slojne, dvojno pakiranje, z indikatorjem za parno stelizacijo na ovojnini: 16 slojne v setu, sterilne, 20 cm x 10 cm, po 10 kosov v setu</t>
  </si>
  <si>
    <t>Komprese / zloženci iz NM, 6-slojni, brez kontrastne nitke, nesterilne, gramatura vsaj 30g/m2. Sestava viskoza 65-70%, poliester 30-35%: 7,5 cm x 7,5 cm</t>
  </si>
  <si>
    <t>Komprese / zloženci iz NM, 6-slojni, brez kontrastne nitke, nesterilne, gramatura vsaj 30g/m2. Sestava viskoza 65-70%, poliester 30-35%: 10 cm x 10 cm</t>
  </si>
  <si>
    <t>Komprese / zloženci iz NM, 6-slojni, brez kontrastne nitke, nesterilne, gramatura vsaj 30g/m2. Sestava viskoza 65-70%, poliester 30-35%: 5 cm x 5 cm</t>
  </si>
  <si>
    <t>Komprese / zloženci iz NM, 6-slojni, brez kontrastne nitke, sterilne, pakirane po 2 kos.v setu, gramatura vsaj 30g/m2.Sestava: viskoza 65-70%, poliester 30-35%:  5 cm x 5 cm po 2 kosa v setu</t>
  </si>
  <si>
    <t>Komprese / zloženci iz NM, 6-slojni, brez kontrastne nitke, sterilne, pakirane po 2 kos.v setu, gramatura vsaj 30g/m2.Sestava: viskoza 65-70%, poliester 30-35%:  7,5 cm x 7,5 cm po 2 kosa v setu</t>
  </si>
  <si>
    <t>Komprese / zloženci iz NM, 6-slojni, brez kontrastne nitke, sterilne, pakirane po 2 kos.v setu, gramatura vsaj 30g/m2.Sestava: viskoza 65-70%, poliester 30-35%: 10 cm x 20 cm, po 2 kosa v setu</t>
  </si>
  <si>
    <t>Komprese / zloženci iz NM, 6-slojni, brez kontrastne nitke, sterilne, pakirane po 2 kos.v setu, gramatura vsaj 30g/m2.Sestava: viskoza 65-70%, poliester 30-35%: 10 cm  x 10 cm, po 2 kosa v setu</t>
  </si>
  <si>
    <t>Komprese iz netkane vlaknovine, visokovpojno jedro iz mehkih celuloznih vlaken, debelina 340-350g/m2, s tekočinsko zaporo, sterilne: 10-12 cm x 10 cm</t>
  </si>
  <si>
    <t>Komprese iz netkane vlaknovine, visokovpojno jedro iz mehkih celuloznih vlaken, debelina 340-350g/m2, s tekočinsko zaporo, sterilne: 10 cm x 20cm</t>
  </si>
  <si>
    <t>Komprese iz netkane vlaknovine, visokovpojno jedro iz mehkih celuloznih vlaken, debelina 340-350g/m2, s tekočinsko zaporo, sterilne: 15 cm x 20 cm</t>
  </si>
  <si>
    <t>Komprese iz netkane vlaknovine, visokovpojno jedro iz mehkih celuloznih vlaken, debelina 340-350g/m2, s tekočinsko zaporo, sterilne: 20 cm x 40 cm</t>
  </si>
  <si>
    <t xml:space="preserve">Nosne tamponade: tamponada sterilna 1 cm x 10 m </t>
  </si>
  <si>
    <t>Nosne tamponade: tamponada nosna 8 cm kvalitete kot RR800</t>
  </si>
  <si>
    <t>Nosne tamponade: Tampon nosni 4,5cmx1,5cm z vrvico kvalitete kot NP 452015-T</t>
  </si>
  <si>
    <t>Nosne tamponade: tamponada nosna 10 cm kvalitete kot 66200</t>
  </si>
  <si>
    <t>Nosne tamponade: Tampon nosni 8cmx1,5cm z vrvico kvalitete kot NP 802015-T</t>
  </si>
  <si>
    <t>Vatiranci oviti v gazo - klasični, nesterilni, jedro iz 100% beljenega bombaža (vate), ovojnina iz beljene gaze, obšiti ob straneh, možnost sterilizacije: nesterilen, 25 cm x 15 cm</t>
  </si>
  <si>
    <t>Vatiranci oviti v gazo - klasični, nesterilni, jedro iz 100% beljenega bombaža (vate), ovojnina iz beljene gaze, obšiti ob straneh, možnost sterilizacije: nesterilen, 45 cm x 15 cm</t>
  </si>
  <si>
    <t>Vatiranci oviti v gazo - klasični, sterilni, jedro iz 100% beljenega bombaža (vate), ovojnina iz beljene gaze, obšiti ob straneh: set vatiranec iz gaze po 1 kos,sterilen 50 cm x 30 cm</t>
  </si>
  <si>
    <t>Vatiranci oviti v gazo - klasični, sterilni, jedro iz 100% beljenega bombaža (vate), ovojnina iz beljene gaze, obšiti ob straneh: set vatiranci iz gaze, po 2 kosa v setu, sterilen 45 cm x 15 cm</t>
  </si>
  <si>
    <t>Vatiranci oviti v gazo - klasični, sterilni, jedro iz 100% beljenega bombaža (vate), ovojnina iz beljene gaze, obšiti ob straneh: set vatiranci iz gaze, po 2 kosa v setu, sterilen 25 cm x 15 cm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</si>
  <si>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5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</si>
  <si>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8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</si>
  <si>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10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</si>
  <si>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12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</si>
  <si>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15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</si>
  <si>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20 cm x 3 m</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</si>
  <si>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10,0 cm x 22,8 m </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</si>
  <si>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2,5 cm x 22,8 m </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</si>
  <si>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7,6 cm x 22,8 m </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</si>
  <si>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5,0 cm x 22,8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</si>
  <si>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2,5 cm x 1,8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</si>
  <si>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5,0 cm x 3,6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</si>
  <si>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7,6 cm x 3,6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</si>
  <si>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10,1 cm x 3,6 m </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</si>
  <si>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8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</si>
  <si>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10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</si>
  <si>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12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</si>
  <si>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15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</si>
  <si>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20 cm x 2,7 m</t>
  </si>
  <si>
    <t xml:space="preserve">Plastični (sintetični) mavec - lahek, močan in dolgotrajen imobilizacijski povoj, ki se uporablja kot zamenjava za klasične mavčne povoje pri zlomih kosti ali poškodbah vezi. Osnovo tvori pletena struktura iz steklenih vlaken, ki so prepojena z vodo-aktivno poliuretansko smolo. Ob stiku z vodo se sproži kemična reakcija strjevanja. Je do 4-krat lažji od navadnega mavca, trden in popolnoma obremenljiv postane že v 20 minutah po namestitv. Je izjemno odporen na udarce, se ne drobi in ne poka ob stiku z vlago. Koža pod mavcem diha. Enakovredno kot Scotchast: velikost 5,0 cm x 3,6 m </t>
  </si>
  <si>
    <t xml:space="preserve">Plastični (sintetični) mavec - lahek, močan in dolgotrajen imobilizacijski povoj, ki se uporablja kot zamenjava za klasične mavčne povoje pri zlomih kosti ali poškodbah vezi. Osnovo tvori pletena struktura iz steklenih vlaken, ki so prepojena z vodo-aktivno poliuretansko smolo. Ob stiku z vodo se sproži kemična reakcija strjevanja. Je do 4-krat lažji od navadnega mavca, trden in popolnoma obremenljiv postane že v 20 minutah po namestitv. Je izjemno odporen na udarce, se ne drobi in ne poka ob stiku z vlago. Koža pod mavcem diha. Enakovredno kot Scotchast: velikost 7,6 cm x 3,6 m </t>
  </si>
  <si>
    <t xml:space="preserve">Plastični (sintetični) mavec - lahek, močan in dolgotrajen imobilizacijski povoj, ki se uporablja kot zamenjava za klasične mavčne povoje pri zlomih kosti ali poškodbah vezi. Osnovo tvori pletena struktura iz steklenih vlaken, ki so prepojena z vodo-aktivno poliuretansko smolo. Ob stiku z vodo se sproži kemična reakcija strjevanja. Je do 4-krat lažji od navadnega mavca, trden in popolnoma obremenljiv postane že v 20 minutah po namestitv. Je izjemno odporen na udarce, se ne drobi in ne poka ob stiku z vlago. Koža pod mavcem diha. Enakovredno kot Scotchast: velikost 10,1 cm x 3,6 m </t>
  </si>
  <si>
    <t>Visoko elastični, hipoalergeni lepilni povoj, ki se uporablja za fiksiranje, kompresijo in podporo sklepov ter mišic. Sestavljen iz finega, zračnega 100% bombaža, ki se dobro prilagaja anatomskim oblikam telesa. Idealen za oporo pri zvinih, udarninah in tendinitisih ter za lažje imobilizacije.Odličen za pritrjevanje oblog in povijanje gibljivih delov telesa, saj omogoča nadzorovano raztegljivost. Enakovredno kot Adheban plus:: velikost 30 cm x 2,5 m</t>
  </si>
  <si>
    <t>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5 cm do 6 cm x 7 cm do 8 cm</t>
  </si>
  <si>
    <t>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9 cm  x 10 cm</t>
  </si>
  <si>
    <t xml:space="preserve">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10 cm x 15 cm </t>
  </si>
  <si>
    <t>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10 cm x 25 cm</t>
  </si>
  <si>
    <t xml:space="preserve">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10  cm x 20 cm </t>
  </si>
  <si>
    <t>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na vodni osnovi,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5 cm do 6 cm x 6,5 cm do 8 cm</t>
  </si>
  <si>
    <t>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na vodni osnovi,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9 cm  x od 9 cm do 10 cm</t>
  </si>
  <si>
    <t xml:space="preserve">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na vodni osnovi,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9 cm x od 15 cm do 15,5 cm </t>
  </si>
  <si>
    <t>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na vodni osnovi,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10 cm x 25 cm</t>
  </si>
  <si>
    <t xml:space="preserve">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na vodni osnovi,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10  cm x 20 cm </t>
  </si>
  <si>
    <t>Obliž za rane z blazinico nesterilen iz vlaknovine ali polietilena: 1,9 cm x od 7,2 cm do 7,6 cm</t>
  </si>
  <si>
    <t>Obliž za rane z blazinico nesterilen iz vlaknovine ali polietilena: 72 mm x 19 mm (s potiskom za otroke)</t>
  </si>
  <si>
    <t>Sterilni obliž za oskrbo kirurške rane s transparentnim, pol- propustnim vodoodpornim PU filmom in dvoslojno blazinico iz PU pene v obliki satja, ki preprečuje sprijemanje z rano in omogoča opazovanje rane brez odstranjevanja obliža: 9 cm x 10 cm preklan</t>
  </si>
  <si>
    <t>Sterilni obliž za oskrbo kirurške rane s transparentnim, pol- propustnim vodoodpornim PU filmom in dvoslojno blazinico iz PU pene v obliki satja, ki preprečuje sprijemanje z rano in omogoča opazovanje rane brez odstranjevanja obliža: 15 cm x 10 cm</t>
  </si>
  <si>
    <t>Sterilni obliž za oskrbo kirurške rane s transparentnim, pol- propustnim vodoodpornim PU filmom in dvoslojno blazinico iz PU pene v obliki satja, ki preprečuje sprijemanje z rano in omogoča opazovanje rane brez odstranjevanja obliža: 20 cm x 10 cm</t>
  </si>
  <si>
    <t>Sterilni obliž za oskrbo kirurške rane s transparentnim, pol- propustnim vodoodpornim PU filmom in dvoslojno blazinico iz PU pene v obliki satja, ki preprečuje sprijemanje z rano in omogoča opazovanje rane brez odstranjevanja obliža: 25 cm x 10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</si>
  <si>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5 x 7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</si>
  <si>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7 x 10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</si>
  <si>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8 x 15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</si>
  <si>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10 x 24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</si>
  <si>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10 x 35 cm</t>
  </si>
  <si>
    <t>Sterilen prozoren elastični poliuretanski obliž za pričvrstitev i.v. kanile s papirnim okvirčkom za lažjo namestitev in prerezom: Obliž sterilen, prozoren, elastični poliuretanski obliž za pričvrstitev i.v. kanile z enostavnim nameščanjem in prerezom za kanilo. Del obliža ob rerezu je iz mehkega netkanega materiala, ki se prilagaja krilcem kanile, imeti mora dodatno blazinico za podložitev pod krilca. Ima okence za optimalno vizualno kontrolo; od 7 do 7,5 cm x od 8,5 cm do 9 cm.</t>
  </si>
  <si>
    <t>Samolepilni PU obliž, hipoalergen, ne vsebuje lateksa, koži prijazen. Dimenzije 4 cm x 9 cm, za fiksacijo do 3 cevk, pozicioniranih desno, levo in v sredini obliža. Na obližu je na vsako stran nameščen ježek trak 7 cm x 2 cm, prepognjen na pol, v pregibu je lepilna blazinica, na katero se zalepi cevka in potem zafiksira oziroma se naredi zanka z ježek trakcem: 4 cm x 9 cm, trak 7 cm x 2 cm</t>
  </si>
  <si>
    <t>Obliž za fiksacijo vstopnih mest. Namenjen je oskrbi in fiksaciji vstopnih mest različnih katetrov, drenov ali zunanjih fiksatorjev. Blazinica ščiti mesta vstavljanja in se prilagaja širokemu naboru perkutano vstavljenih medicnskih pripomočkov. Hidrogelna blazinica je prepojena z 2% klorheksidonom, je prozorna in omogoča stalen nadzor vbodnega/izstopnega mesta, ima možnost vpijanja tekočin in absorbira izcedek. na mestu lahko ostane do 7 dni:  6,2 cm x 4,9 cm (blazinica 3 cm x 3 cm)</t>
  </si>
  <si>
    <t>Obliž za oskrbo in zaščito venskih portov. Ima integrirano gel blazinico, ki je prepojena z 2% klorheksidonom. Območje nad iglo nima lepila, prozoren material omogoča stalno opazovanje vstopnega mesta porta. Obloga je dovolj velika in močna ,da varno fiksira iglo,  na mestu lahko ostane do 7 dni: 12 cm x 12 cm</t>
  </si>
  <si>
    <t>Fiksator za medicinske cevke in katetre ima privzdignjeno obliko, ki drži cevko fiksno na mestu in jo odmekne neposredno od kože. Izdelan je iz mehkega, ojačanega tekstilnega materiala, ki je prožen in nežen do kože. Močno in stabilno lepilo omogoča fiksacijo cevk iz različnih materialov (silikon, PVC, lateks,...) Zagotavljati mora varen in fiksen oprijem na koži do 4 dni: fiksator za tanjše medicinske cevke (6 do 12 Fr)</t>
  </si>
  <si>
    <t>Fiksator za medicinske cevke in katetre ima privzdignjeno obliko, ki drži cevko fiksno na mestu in jo odmekne neposredno od kože. Izdelan je iz mehkega, ojačanega tekstilnega materiala, ki je prožen in nežen do kože. Močno in stabilno lepilo omogoča fiksacijo cevk iz različnih materialov (silikon, PVC, lateks,...) Zagotavljati mora varen in fiksen oprijem na koži do 4 dni: fiksator za širše medicinske cevke (12 do 24 Fr)</t>
  </si>
  <si>
    <t>Trak iz penastega materiala, na zgornji strani prevlečen z velurjem, na spodnji strani prevlečen s posebno, koži izredno prijazno bombažno tkanino, lateks free, se ne mucka, na vsakem koncu UZ varjena ježek trakca za varno in zanesljivo  fikacijo na kanilo: ODRASLI 3 cm x 42-44 cm</t>
  </si>
  <si>
    <t>Zračni lepilni trak za varno pritrditev nosnih katetrov, duodenalnih sond ali cevk za kisik. Preprečuje neželeno premikanje ali izpadanje cevk in je prijazen do kože. Kvalitete kot Nasofix: velikost L za odrasle</t>
  </si>
  <si>
    <t>Penasti trak za fiksacijo tubusa enodelen kot npr. Tubo Clip S, za krajši čas intubacije, z ježek trakcem na enem koncu in zanko na drugem ter dodatnim ježek samolelilnim trakcem za fiksacijo okoli tubusa, lateks free, možnost sterilizacije, zgornja plast prekrita z velurjem: XL dolžina 85 cm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</si>
  <si>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10 cm x 10 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</si>
  <si>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15 cm x 10 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</si>
  <si>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20 cm x 10 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</si>
  <si>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25-30 cm x 10 m</t>
  </si>
  <si>
    <t>Lepilni trak iz tkanega materiala in svilnetega otipa. Je navit na kolutu in tekoče položen na svojo hrbtno stran. Uporablja se za močno in zanesljivo pritrjevanje medicinskih pripomočkov ter obvezilnega materiala, narejen je iz posebne acetatne tkanine, ki daje traku svilen videz in mehak občutek na otip. Bela tkanina ima videz umetne svile. Material je zelo prijeten in nežen v stiku s kožo. Trak ima močno začetno in trajno oprijemljivost, lepilo je zasnovano tako, da ne draži kožne površine in ne povzroča alergij.  od 2,5 cm x 5 m do 2,5cm x od 9,1 m do 9,2 m</t>
  </si>
  <si>
    <t>Lepilni trak iz tkanega materiala in svilnetega otipa. Je navit na kolutu in tekoče položen na svojo hrbtno stran. Uporablja se za močno in zanesljivo pritrjevanje medicinskih pripomočkov ter obvezilnega materiala, narejen je iz posebne acetatne tkanine, ki daje traku svilen videz in mehak občutek na otip. Bela tkanina ima videz umetne svile. Material je zelo prijeten in nežen v stiku s kožo. Trak ima močno začetno in trajno oprijemljivost, lepilo je zasnovano tako, da ne draži kožne površine in ne povzroča alergij. od 5 cm x 5m do 5 cm x od 9,1 m do 9,2 m</t>
  </si>
  <si>
    <t>Lepilni trak na tkanem materialu z minimalnim dodatkom elastina, je hipoalergičen, primeren za uporabo pri nepoškodovani koži in pričvrstitvi sanitetnega in drugega materiala, lepilni trak je iz tkanega materiala, ki mu daje elastin rahlo elastično, primerno lepilo, ki omogoča optimalno pritrjevanje in lahko odstranjevanje, je navit na kolutu in tekoče položen na svojo hrbtno stran. od 2,5 cm x 5 m do 2,5 cm x 10 m</t>
  </si>
  <si>
    <t>Lepilni trak na tkanem materialu z minimalnim dodatkom elastina, je hipoalergičen, primeren za uporabo pri nepoškodovani koži in pričvrstitvi sanitetnega in drugega materiala, lepilni trak je iz tkanega materiala, ki mu daje elastin rahlo elastično, primerno lepilo, ki omogoča optimalno pritrjevanje in lahko odstranjevanje, je navit na kolutu in tekoče položen na svojo hrbtno stran. od 5 cm x 5 m do 5 cm x 10 m</t>
  </si>
  <si>
    <t>Lepilni trak na tkanem materialu z minimalnim dodatkom elastina, je hipoalergičen, primeren za uporabo pri nepoškodovani koži in pričvrstitvi sanitetnega in drugega materiala, lepilni trak je iz tkanega materiala, ki mu daje elastin rahlo elastično, primerno lepilo, ki omogoča optimalno pritrjevanje in lahko odstranjevanje, je navit na kolutu in tekoče položen na svojo hrbtno stran. od 10 cm x 5 m do 10 cm x 10 m</t>
  </si>
  <si>
    <t>Lepljiv trak na prozornem polivinilu, je hipoalergičen, gladke površine, primeren za uporabo pri nepoškodovani koži in pričvrstitvi sanitetnega in drugega materiala. Lepilni trak iz polivinila je čvrstejši, gladek, navit na kolutu in tekoče položen na svojo hrbtno stran, se prilagaja neravni površini. 1,25 cm x 9,1 m</t>
  </si>
  <si>
    <t>Lepljiv trak na prozornem polivinilu, je hipoalergičen, gladke površine, primeren za uporabo pri nepoškodovani koži in pričvrstitvi sanitetnega in drugega materiala. Lepilni trak iz polivinila je čvrstejši, gladek, navit na kolutu in tekoče položen na svojo hrbtno stran, se prilagaja neravni površini. 2,5 cm x 9,1 m</t>
  </si>
  <si>
    <t>Lepljiv trak na prozornem polivinilu, je hipoalergičen, gladke površine, primeren za uporabo pri nepoškodovani koži in pričvrstitvi sanitetnega in drugega materiala. Lepilni trak iz polivinila je čvrstejši, gladek, navit na kolutu in tekoče položen na svojo hrbtno stran, se prilagaja neravni površini. 5 cm x 9,1 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</si>
  <si>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od 5 m do 10 m x 5 cm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</si>
  <si>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od 5 do 10 m x 10 cm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</si>
  <si>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10 m x 15 cm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</si>
  <si>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5 m x 2,5 cm</t>
  </si>
  <si>
    <t>Primarne sterilne, mehke, netkane obloge in polnila iz alginatnih vlaken, ki so pridobljena iz rjavih morskih alg. Ob stiku z izločki tvorijo gel. Viskozni gel se oblikuje po dnu rane in vzdržuje optimalno vlažnost. Obloga lahko ostane na rani do 7 dni. polnilo 1 g 2,5x30 cm</t>
  </si>
  <si>
    <t xml:space="preserve">Primarne sterilne, mehke, netkane obloge in polnila iz alginatnih vlaken, ki so pridobljena iz rjavih morskih alg. Ob stiku z izločki tvorijo gel. Viskozni gel se oblikuje po dnu rane in vzdržuje optimalno vlažnost. Obloga lahko ostane na rani do 7 dni. 5 cm x 5 cm </t>
  </si>
  <si>
    <t xml:space="preserve">Primarne sterilne, mehke, netkane obloge in polnila iz alginatnih vlaken, ki so pridobljena iz rjavih morskih alg. Ob stiku z izločki tvorijo gel. Viskozni gel se oblikuje po dnu rane in vzdržuje optimalno vlažnost. Obloga lahko ostane na rani do 7 dni. 10 cm x 10 cm     </t>
  </si>
  <si>
    <t>Primarne sterilne, mehke, netkane obloge in polnila iz alginatnih vlaken, ki so pridobljena iz rjavih morskih alg. Ob stiku z izločki tvorijo gel. Viskozni gel se oblikuje po dnu rane in vzdržuje optimalno vlažnost. Obloga lahko ostane na rani do 7 dni. 10 cm x 20 cm</t>
  </si>
  <si>
    <t xml:space="preserve">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5 cm x 5 cm </t>
  </si>
  <si>
    <t xml:space="preserve">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10 cm x 10 cm </t>
  </si>
  <si>
    <t>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10 cm x 20 cm</t>
  </si>
  <si>
    <t>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polnilo 2 g 30 cm</t>
  </si>
  <si>
    <t>12. SKLOP - LEPLJIVI TRAKOVI ZA PRITRDITEV SANITETNEGA MATERIAL</t>
  </si>
  <si>
    <t>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polnilo 2 g 30 cm</t>
  </si>
  <si>
    <t>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10 cm x 10 cm</t>
  </si>
  <si>
    <t xml:space="preserve">2.4. VATA SANITETNA </t>
  </si>
  <si>
    <t xml:space="preserve">2.5. VATA SANITETNA </t>
  </si>
  <si>
    <t>3.12. TAMPONI STERILNI  Z  GUMICO, BREZ KONTRASTNE NITKE - ZAPRT PODSKLOP</t>
  </si>
  <si>
    <t>7.2. NOSNE TAMPONADE</t>
  </si>
  <si>
    <t>7.3. NOSNE TAMPONADE</t>
  </si>
  <si>
    <t>7.4. NOSNE TAMPONADE</t>
  </si>
  <si>
    <t>7.5. NOSNE TAMPONADE</t>
  </si>
  <si>
    <t>8.2. VATIRANCI IZ GAZE - NESTERILNI</t>
  </si>
  <si>
    <t>8.3. VATIRANCI IZ GAZE - STERILNI</t>
  </si>
  <si>
    <t>8.4. VATIRANCI IZ GAZE - STERILNI</t>
  </si>
  <si>
    <t>8.5. VATIRANCI IZ GAZE - STERILNI</t>
  </si>
  <si>
    <t xml:space="preserve">1.1. BOMBAŽNI KREP POVOJ </t>
  </si>
  <si>
    <t xml:space="preserve">1.2. MREŽICA FIKSIRNA </t>
  </si>
  <si>
    <t xml:space="preserve">1.3. MREŽICA V OBLIKI KAPICE </t>
  </si>
  <si>
    <t xml:space="preserve">1.4. KOHEZIVNI ELASTIČNI POVOJ </t>
  </si>
  <si>
    <t xml:space="preserve">2.1. VATA V TRAKU </t>
  </si>
  <si>
    <t xml:space="preserve">2.2. VATA ZA POD MAVEC </t>
  </si>
  <si>
    <t xml:space="preserve">2.3. VATA CELULOZNA </t>
  </si>
  <si>
    <t xml:space="preserve">3.1. TAMPONI  NESTERILNI Z GUMICO, BREZ KONTRASTNE NITKE </t>
  </si>
  <si>
    <t xml:space="preserve">3.3. TAMPONI  NESTERILNI Z GUMICO, BREZ KONTRASTNE NITKE </t>
  </si>
  <si>
    <t xml:space="preserve">3.4. TAMPONI  NESTERILNI Z GUMICO, BREZ KONTRASTNE NITKE </t>
  </si>
  <si>
    <t xml:space="preserve">3.5. TAMPONI  NESTERILNI Z GUMICO, BREZ KONTRASTNE NITKE </t>
  </si>
  <si>
    <t xml:space="preserve">3.6. TAMPONI NESTERILNI Z GUMICO, S KONTRASTNO NITKO </t>
  </si>
  <si>
    <t xml:space="preserve">3.7. TAMPONI NESTERILNI Z GUMICO, S KONTRASTNO NITKO </t>
  </si>
  <si>
    <t>3.8. TAMPONI NESTERILNI BREZ GUMICE, S KONTRASTNO NITKO</t>
  </si>
  <si>
    <t xml:space="preserve">3.9. TAMPONI NESTERILNI BREZ GUMICE, S KONTRASTNO NITKO </t>
  </si>
  <si>
    <t xml:space="preserve">3.10. TAMPONI NESTERILNI ZA GINEKOLOŠKE POSEGE </t>
  </si>
  <si>
    <t xml:space="preserve">3.11. TAMPONI NESTERILNI ZA GINEKOLOŠKE POSEGE </t>
  </si>
  <si>
    <t xml:space="preserve">4.1. TAMPONI IZ NM NESTERILNI Z GUMICO, BREZ KONTRASTNE NITKE </t>
  </si>
  <si>
    <t>11.2. OBLIŽ I.V. IZ NETKANEGA MATERIALA</t>
  </si>
  <si>
    <t>11.3. OBLIŽ I.V. PROZOREN</t>
  </si>
  <si>
    <t>11.4. OBLIŽ ZA PRIČVRSTITEV CVK, GEL BLAZINICA</t>
  </si>
  <si>
    <t>11.5. OBLIŽ ZA PRIČVRSTITEV CVK, GEL BLAZINICA</t>
  </si>
  <si>
    <t>11.6. OBLIŽ ZA FIKSACIJO DO 3 CEVK</t>
  </si>
  <si>
    <t>11.7. OBLIŽ ZA FIKSACIJO VSTOPNIH MEST</t>
  </si>
  <si>
    <t>11.8. OBLIŽ ZA ZAŠČITO VENSKIH PORTOV</t>
  </si>
  <si>
    <t>11.9. FIKSATOR ZA MEDICINSKE CEVKE IN KATETRE</t>
  </si>
  <si>
    <t>11.10. FIKSATOR ZA MEDICINSKE CEVKE IN KATETRE</t>
  </si>
  <si>
    <t>11.11. TRAK ZA FIKSACJO KANILE</t>
  </si>
  <si>
    <t>11.12. OBLIŽ ZA FIKSACIJO NOSNIH SOND IN KATETROV</t>
  </si>
  <si>
    <t>11.13. TRAK ZA FIKSACIJO TUBUSA</t>
  </si>
  <si>
    <t>13.2. ALGINATNE OBLOGE</t>
  </si>
  <si>
    <t>13.3. ALGINATNE OBLOGE</t>
  </si>
  <si>
    <t>13.4. ALGINATNE OBLOGE</t>
  </si>
  <si>
    <t>13.5. OBLOGE Z ALGINATOM IN SREBROM</t>
  </si>
  <si>
    <t>13.6. OBLOGE Z ALGINATOM IN SREBROM</t>
  </si>
  <si>
    <t>13.7. OBLOGE Z ALGINATOM IN SREBROM</t>
  </si>
  <si>
    <t>13.8. OBLOGE Z ALGINATOM IN SREBROM</t>
  </si>
  <si>
    <t>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15 cm x 15 cm</t>
  </si>
  <si>
    <t>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20 cm x30 cm</t>
  </si>
  <si>
    <t xml:space="preserve">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5 cm x 5 cm </t>
  </si>
  <si>
    <t>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10 cm x 10 cm</t>
  </si>
  <si>
    <t>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15 cm x 15 cm</t>
  </si>
  <si>
    <t>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20 cm x 30 cm</t>
  </si>
  <si>
    <t>14.2. OBLOGA ZA RANE HYDROFIBER</t>
  </si>
  <si>
    <t>14.3. OBLOGA ZA RANE HYDROFIBER</t>
  </si>
  <si>
    <t>14.4. OBLOGA ZA RANE HYDROFIBER</t>
  </si>
  <si>
    <t>14.5. OBLOGA IZ Na-KARBOKSIMETILCELULOZE Z DODATKOM SREBRA</t>
  </si>
  <si>
    <t>14.6. OBLOGA IZ Na-KARBOKSIMETILCELULOZE Z DODATKOM SREBRA</t>
  </si>
  <si>
    <t>14.7. OBLOGA IZ Na-KARBOKSIMETILCELULOZE Z DODATKOM SREBRA</t>
  </si>
  <si>
    <t>14.8. OBLOGA IZ Na-KARBOKSIMETILCELULOZE Z DODATKOM SREBRA</t>
  </si>
  <si>
    <t>14.10. OBLOGA IZ Na-KARBOKSIMETILCELULOZE Z DODATKOM SREBRA IN DEZINFICIENSA</t>
  </si>
  <si>
    <t>14.11. OBLOGA IZ Na-KARBOKSIMETILCELULOZE Z DODATKOM SREBRA IN DEZINFICIENSA</t>
  </si>
  <si>
    <t>14.12. OBLOGA IZ Na-KARBOKSIMETILCELULOZE Z DODATKOM SREBRA IN DEZINFICIENSA</t>
  </si>
  <si>
    <t xml:space="preserve">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5 cm x 5 cm </t>
  </si>
  <si>
    <t>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10 cm x 10 cm</t>
  </si>
  <si>
    <t>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15 cm x 15 cm</t>
  </si>
  <si>
    <t>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20 cm x 30 cm</t>
  </si>
  <si>
    <t>Mrežice z nevtralnimi mazili (vazelin, parafinsko olje, lanolin, sintetične maščobe, itd.): ne vraščajo v rano, ne puščajo ostankov mazila v rani, selektivno prepuščajo izločke, mazilo je enakomerno razporejeno po mrežici. 5 cm x  5 cm</t>
  </si>
  <si>
    <t>Mrežice z nevtralnimi mazili (vazelin, parafinsko olje, lanolin, sintetične maščobe, itd.): ne vraščajo v rano, ne puščajo ostankov mazila v rani, selektivno prepuščajo izločke, mazilo je enakomerno razporejeno po mrežici. 10 cm x 10 cm</t>
  </si>
  <si>
    <t>Mrežice z nevtralnimi mazili (vazelin, parafinsko olje, lanolin, sintetične maščobe, itd.): ne vraščajo v rano, ne puščajo ostankov mazila v rani, selektivno prepuščajo izločke, mazilo je enakomerno razporejeno po mrežici. 15 cm x 25 cm</t>
  </si>
  <si>
    <t xml:space="preserve">Mrežice z nevtralnimi mazili (vazelin, parafinsko olje, lanolin, sintetične maščobe, itd.): ne vraščajo v rano, ne puščajo ostankov mazila v rani, selektivno prepuščajo izločke, mazilo je enakomerno razporejeno po mrežici. 10 cm x 30 cm </t>
  </si>
  <si>
    <t>Mrežice z nevtralnimi mazili (vazelin, parafinsko olje, lanolin, sintetične maščobe, itd.): ne vraščajo v rano, ne puščajo ostankov mazila v rani, selektivno prepuščajo izločke, mazilo je enakomerno razporejeno po mrežici. 10 cm x 20 cm</t>
  </si>
  <si>
    <t xml:space="preserve">15.2. MREŽICE Z NEVTRALNIMI MAZILI </t>
  </si>
  <si>
    <t xml:space="preserve">15.3. MREŽICE Z NEVTRALNIMI MAZILI </t>
  </si>
  <si>
    <t xml:space="preserve">15.4. MREŽICE Z NEVTRALNIMI MAZILI </t>
  </si>
  <si>
    <t xml:space="preserve">15.5. MREŽICE Z NEVTRALNIMI MAZILI </t>
  </si>
  <si>
    <t xml:space="preserve"> Silikonske kontaktne mrežice se zaradi sloja mehkega silikona ne vraščajo v rano in se ne sprijemajo z novonastalim tkivom. Delujejo kot zaščitni stični sloj med dnom rane in sekundarno vpojno oblogo. Silikon se prilepi izključno na suho in zdravo okolno kožo, na vlažno dno rane pa se ne prime. To omogoča povsem nebolečo in atravmatsko menjavo obveze, pri kateri se ne trgajo mlade kožne celice. Glede na stanje rane lahko mrežica na poškodovanem mestu ostane od 7 do celo 14 dni. Mrežica ima drobne luknjice, skozi katere eksudat prosto prehaja navzgor v vpojne zložence. Silikonski sloj natančno zatesni robove rane in preprečuje izločkom, da bi zmočili ter zmehčali okolno zdravo kožo. 5 cm x  7 cm</t>
  </si>
  <si>
    <t>Silikonske kontaktne mrežice se zaradi sloja mehkega silikona ne vraščajo v rano in se ne sprijemajo z novonastalim tkivom. Delujejo kot zaščitni stični sloj med dnom rane in sekundarno vpojno oblogo. Silikon se prilepi izključno na suho in zdravo okolno kožo, na vlažno dno rane pa se ne prime. To omogoča povsem nebolečo in atravmatsko menjavo obveze, pri kateri se ne trgajo mlade kožne celice. Glede na stanje rane lahko mrežica na poškodovanem mestu ostane od 7 do celo 14 dni. Mrežica ima drobne luknjice, skozi katere eksudat prosto prehaja navzgor v vpojne zložence. Silikonski sloj natančno zatesni robove rane in preprečuje izločkom, da bi zmočili ter zmehčali okolno zdravo kožo. 7,5 cm x 10 cm</t>
  </si>
  <si>
    <t>Silikonske kontaktne mrežice se zaradi sloja mehkega silikona ne vraščajo v rano in se ne sprijemajo z novonastalim tkivom. Delujejo kot zaščitni stični sloj med dnom rane in sekundarno vpojno oblogo. Silikon se prilepi izključno na suho in zdravo okolno kožo, na vlažno dno rane pa se ne prime. To omogoča povsem nebolečo in atravmatsko menjavo obveze, pri kateri se ne trgajo mlade kožne celice. Glede na stanje rane lahko mrežica na poškodovanem mestu ostane od 7 do celo 14 dni. Mrežica ima drobne luknjice, skozi katere eksudat prosto prehaja navzgor v vpojne zložence. Silikonski sloj natančno zatesni robove rane in preprečuje izločkom, da bi zmočili ter zmehčali okolno zdravo kožo. 10 cm x  20 cm</t>
  </si>
  <si>
    <t>15.6. SILIKONSKE MREŽICE</t>
  </si>
  <si>
    <t>15.7. SILIKONSKE MREŽICE</t>
  </si>
  <si>
    <t>15.8. SILIKONSKE MREŽICE</t>
  </si>
  <si>
    <t>15.9. KONTAKTNE MREŽICE S SREBROM</t>
  </si>
  <si>
    <t>15.10. KONTAKTNE MREŽICE S SREBROM</t>
  </si>
  <si>
    <t>15.11. KONTAKTNE MREŽICE S SREBROM</t>
  </si>
  <si>
    <t>Sterilna nelepljiva kontaktna mrežica s srebrom ima lastnosti klasične mrežice in močno protimikrobno delovanje. V stiku z izločkom iz rane začne mrežica sproščati srebrne ione, ki učinkovito uničujejo širok spekter bakterij. Mrežice so prepojene z nevtralnimi mazili ali slojem mehkega silikona, zaradi česar se ne vraščajo v rano in ne trgajo mladega, na novo nastalega tkiva, varujejo zdrave robove kože okoli rane pred mehčanjem in draženjem, opazno zmanjšajo neprijeten vonj okužene rane. Mrežice se lahko s sterilnimi škarjami poljubno režejo in prilagajajo velikosti in obliki rane. 5 cm x 5 cm</t>
  </si>
  <si>
    <t>Sterilna nelepljiva kontaktna mrežica s srebrom ima lastnosti klasične mrežice in močno protimikrobno delovanje. V stiku z izločkom iz rane začne mrežica sproščati srebrne ione, ki učinkovito uničujejo širok spekter bakterij. Mrežice so prepojene z nevtralnimi mazili ali slojem mehkega silikona, zaradi česar se ne vraščajo v rano in ne trgajo mladega, na novo nastalega tkiva, varujejo zdrave robove kože okoli rane pred mehčanjem in draženjem, opazno zmanjšajo neprijeten vonj okužene rane. Mrežice se lahko s sterilnimi škarjami poljubno režejo in prilagajajo velikosti in obliki rane. 10 cm x 10 cm</t>
  </si>
  <si>
    <t>Sterilna nelepljiva kontaktna mrežica s srebrom ima lastnosti klasične mrežice in močno protimikrobno delovanje. V stiku z izločkom iz rane začne mrežica sproščati srebrne ione, ki učinkovito uničujejo širok spekter bakterij. Mrežice so prepojene z nevtralnimi mazili ali slojem mehkega silikona, zaradi česar se ne vraščajo v rano in ne trgajo mladega, na novo nastalega tkiva, varujejo zdrave robove kože okoli rane pred mehčanjem in draženjem, opazno zmanjšajo neprijeten vonj okužene rane. Mrežice se lahko s sterilnimi škarjami poljubno režejo in prilagajajo velikosti in obliki rane. 10 cm x 20 cm</t>
  </si>
  <si>
    <t>15.12. OBLOGE S POVIDON JODOM</t>
  </si>
  <si>
    <t>15.13. OBLOGE S POVIDON JODOM</t>
  </si>
  <si>
    <t>Obloge s povidon jodom - aktivna sestava obloge je kompleks jodiranega povidona (PVP-I) v 10-odstotni koncentraciji, ki v stiku z izločkom iz rane počasi in enakomerno sprošča prosti aktivni jod. Jod prodre v celice mikroorganizmov in učinkovito uničuje širok spekter bakterij, virusov, glivic ter praživali. Obloga je ob namestitvi prepoznavne oranžno-rjave barve, ko postane bela, jo je potrebno zamenjati. Osnova obloge je narejena iz pletene viskoze, prepojene s hidrofilnim polietilenglikolom (PEG). To zagotavlja, da se mrežica ne spriema z dnom rane, ščiti mlado granulacijsko tkivo in omogoča neboleče menjave. 5 cm x 5 cm</t>
  </si>
  <si>
    <t xml:space="preserve"> Obloge s povidon jodom - aktivna sestava obloge je kompleks jodiranega povidona (PVP-I) v 10-odstotni koncentraciji, ki v stiku z izločkom iz rane počasi in enakomerno sprošča prosti aktivni jod. Jod prodre v celice mikroorganizmov in učinkovito uničuje širok spekter bakterij, virusov, glivic ter praživali. Obloga je ob namestitvi prepoznavne oranžno-rjave barve, ko postane bela, jo je potrebno zamenjati. Osnova obloge je narejena iz pletene viskoze, prepojene s hidrofilnim polietilenglikolom (PEG). To zagotavlja, da se mrežica ne spriema z dnom rane, ščiti mlado granulacijsko tkivo in omogoča neboleče menjave. 9,5 cm x od 9, 5 cm</t>
  </si>
  <si>
    <t>Obloga s klorheksidinom je sterilna, zaščitna in protimikrobna obloga za rane, ki preprečuje okužbe in pomaga pri hitrejšem celjenju. Obloga je v obliki mrežice iz bombaža ali gaze, ki je prepojena s parafinom (vazelinom) in dodanim 0,5 % klorheksidin acetatom. Klorheksidin je močan antiseptik, ki uničuje širok spekter bakterij na površini rane. Ker je mrežica prepojena s parafinom, se ne prilepi na ležišče rane. Odprte luknjice v mrežici omogočajo, da zrak prosto kroži. Hkrati preveč izločka iz rane nemoteno odteka skozi mrežico v sekundarni povoj. Obloga se lahko s sterilnimi škarjami reže. 10 cm x 10 cm</t>
  </si>
  <si>
    <t>Obloga s klorheksidinom je sterilna, zaščitna in protimikrobna obloga za rane, ki preprečuje okužbe in pomaga pri hitrejšem celjenju. Obloga je v obliki mrežice iz bombaža ali gaze, ki je prepojena s parafinom (vazelinom) in dodanim 0,5 % klorheksidin acetatom. Klorheksidin je močan antiseptik, ki uničuje širok spekter bakterij na površini rane. Ker je mrežica prepojena s parafinom, se ne prilepi na ležišče rane. Odprte luknjice v mrežici omogočajo, da zrak prosto kroži. Hkrati preveč izločka iz rane nemoteno odteka skozi mrežico v sekundarni povoj. Obloga se lahko s sterilnimi škarjami reže. 15 cm x 20cm</t>
  </si>
  <si>
    <t>15.14. OBLOGE Z DODATKOM KLORHEKSIDINA</t>
  </si>
  <si>
    <t>15.15. OBLOGE Z DODATKOM KLORHEKSIDINA</t>
  </si>
  <si>
    <t>Obloga z aktivnim ogljem, posebno tkanje na stični plasti zmanjšuje možnost sprijemanja z rano, zelo vpojna, mehka, prilagodljiva, posrka bakterije in neprijetne vonjave. 10 cm x 10 cm</t>
  </si>
  <si>
    <t>Obloga z aktivnim ogljem, posebno tkanje na stični plasti zmanjšuje možnost sprijemanja z rano, zelo vpojna, mehka, prilagodljiva, posrka bakterije in neprijetne vonjave. 15 cm x 15 cm</t>
  </si>
  <si>
    <t>Obloga z aktivnim ogljem, posebno tkanje na stični plasti zmanjšuje možnost sprijemanja z rano, zelo vpojna, mehka, prilagodljiva, posrka bakterije in neprijetne vonjave. 10 cm x 20 cm</t>
  </si>
  <si>
    <t>16.2. OBLOGA Z AKTIVNIM OGLJEM</t>
  </si>
  <si>
    <t>16.3. OBLOGA Z AKTIVNIM OGLJEM</t>
  </si>
  <si>
    <t>Obloge z aktivnim ogljem in srebrom združujejo sposobnost nevtralizacije neprijetnih vonjav (aktivno oglje) ter močno protimikrobno delovanje (srebro). Aktivno oglje nase uspešno veže tudi bakterijske endotoksine, ki sicer zavirajo in upočasnjujejo proces naravnega celjenja. Obloga je sestavljena iz aktivnega oglja, impregniranega s srebrovim nitratom, nima samolepilnega roba, zato potrebuje sekundarno fiksacijo, na rani lahko ostane nameščena do 7 dni. 6,5 cm x 9,5 cm</t>
  </si>
  <si>
    <t>Obloge z aktivnim ogljem in srebrom združujejo sposobnost nevtralizacije neprijetnih vonjav (aktivno oglje) ter močno protimikrobno delovanje (srebro). Aktivno oglje nase uspešno veže tudi bakterijske endotoksine, ki sicer zavirajo in upočasnjujejo proces naravnega celjenja. Obloga je sestavljena iz aktivnega oglja, impregniranega s srebrovim nitratom, nima samolepilnega roba, zato potrebuje sekundarno fiksacijo, na rani lahko ostane nameščena do 7 dni. 10,5 cm x 10,5 cm</t>
  </si>
  <si>
    <t>Obloge z aktivnim ogljem in srebrom združujejo sposobnost nevtralizacije neprijetnih vonjav (aktivno oglje) ter močno protimikrobno delovanje (srebro). Aktivno oglje nase uspešno veže tudi bakterijske endotoksine, ki sicer zavirajo in upočasnjujejo proces naravnega celjenja. Obloga je sestavljena iz aktivnega oglja, impregniranega s srebrovim nitratom, nima samolepilnega roba, zato potrebuje sekundarno fiksacijo, na rani lahko ostane nameščena do 7 dni. 10,5 cm x 19 cm</t>
  </si>
  <si>
    <t>16.4. OBLOGE Z AKTIVNIM OGLJEM IN SREBROM</t>
  </si>
  <si>
    <t>16.5. OBLOGE Z AKTIVNIM OGLJEM IN SREBROM</t>
  </si>
  <si>
    <t>16.6. OBLOGE Z AKTIVNIM OGLJEM IN SREBROM</t>
  </si>
  <si>
    <t>Hidroaktivna obloga za oskrbo ran, Namenjena je predvsem intenzivnemu čiščenju in pripravi dna kroničnih ali zapletenih akutnih ran. Obloga je vnaprej prepojena z Ringerjevo raztopino, ki jo neprekinjeno in nadzorovano sprošča v rano do 72 ur (3 dni). To mehča suhe obloge, fibrin in nekroze. Supervpojno jedro (SAP) iz rane aktivno srka in nase veže izloček, bakterije, biofilm ter odmrlo tkivo. Naravno in brez bolečin očisti dno rane ter odstrani odmrle obloge brez potrebe po agresivnem mehanskim čiščenju. Plast, ki je v stiku z rano, je opremljena s silikonskimi trakovi, kar preprečuje sprijemanje obloge s tkivom in omogoča povsem nebolečo menjavo. Zunanja stran obloge vsebuje vodoodporen polipropilenski film, ki preprečuje uhajanje vlage navzven. Obloga nima lepljivih robov in jo je treba fiksirati s sekundarno oblogo. Na rani lahko ostane nameščena do 3 dni. okrogel 4 cm</t>
  </si>
  <si>
    <t>Hidroaktivna obloga za oskrbo ran, Namenjena je predvsem intenzivnemu čiščenju in pripravi dna kroničnih ali zapletenih akutnih ran. Obloga je vnaprej prepojena z Ringerjevo raztopino, ki jo neprekinjeno in nadzorovano sprošča v rano do 72 ur (3 dni). To mehča suhe obloge, fibrin in nekroze. Supervpojno jedro (SAP) iz rane aktivno srka in nase veže izloček, bakterije, biofilm ter odmrlo tkivo. Naravno in brez bolečin očisti dno rane ter odstrani odmrle obloge brez potrebe po agresivnem mehanskim čiščenju. Plast, ki je v stiku z rano, je opremljena s silikonskimi trakovi, kar preprečuje sprijemanje obloge s tkivom in omogoča povsem nebolečo menjavo. Zunanja stran obloge vsebuje vodoodporen polipropilenski film, ki preprečuje uhajanje vlage navzven. Obloga nima lepljivih robov in jo je treba fiksirati s sekundarno oblogo. Na rani lahko ostane nameščena do 3 dni. okrogel 5,5 cm</t>
  </si>
  <si>
    <t>Hidroaktivna obloga za oskrbo ran, Namenjena je predvsem intenzivnemu čiščenju in pripravi dna kroničnih ali zapletenih akutnih ran. Obloga je vnaprej prepojena z Ringerjevo raztopino, ki jo neprekinjeno in nadzorovano sprošča v rano do 72 ur (3 dni). To mehča suhe obloge, fibrin in nekroze. Supervpojno jedro (SAP) iz rane aktivno srka in nase veže izloček, bakterije, biofilm ter odmrlo tkivo. Naravno in brez bolečin očisti dno rane ter odstrani odmrle obloge brez potrebe po agresivnem mehanskim čiščenju. Plast, ki je v stiku z rano, je opremljena s silikonskimi trakovi, kar preprečuje sprijemanje obloge s tkivom in omogoča povsem nebolečo menjavo. Zunanja stran obloge vsebuje vodoodporen polipropilenski film, ki preprečuje uhajanje vlage navzven. Obloga nima lepljivih robov in jo je treba fiksirati s sekundarno oblogo. Na rani lahko ostane nameščena do 3 dni. 10 cm x 10 cm</t>
  </si>
  <si>
    <t>17.2. OBLOGE Z RINGERJEVO RAZTOPINO</t>
  </si>
  <si>
    <t>17.3. OBLOGE Z RINGERJEVO RAZTOPINO</t>
  </si>
  <si>
    <t>17.4. OBLOGA Z BAKROM</t>
  </si>
  <si>
    <t>17.5. OBLOGA Z BAKROM</t>
  </si>
  <si>
    <t>Obloga z bakrom je sterilna antimikrobna obloga za rane. Ima vgrajene mikrodelce bakrovega oksida, ki ob stiku z izločkom iz rane neprekinjeno sproščajo bakrove ione. Baker igra ključno fiziološko vlogo pri obnovi kože. Aktivno spodbuja nastajanje novih žil (angiogenezo), spodbuja tvorbo kolagena in pospešuje nastanek granulacijskega tkiva. Baker uničuje izjemno širok spekter patogenov (bakterije, viruse in glivice). Obloga je sestavljena iz notranjega vpojnega sloja (celuloza in poliester) ter zunanjih nelepljivih slojev, ki učinkovito vpijajo izločke ter ščitijo rano pred zunanjo umazanijo. Obloga lahko na rani ostane nameščena do 7 dni. Obloga se lahko reže s sterilnimi škarjami. 5 x 6 cm</t>
  </si>
  <si>
    <t>Obloga z bakrom je sterilna antimikrobna obloga za rane. Ima vgrajene mikrodelce bakrovega oksida, ki ob stiku z izločkom iz rane neprekinjeno sproščajo bakrove ione. Baker igra ključno fiziološko vlogo pri obnovi kože. Aktivno spodbuja nastajanje novih žil (angiogenezo), spodbuja tvorbo kolagena in pospešuje nastanek granulacijskega tkiva. Baker uničuje izjemno širok spekter patogenov (bakterije, viruse in glivice). Obloga je sestavljena iz notranjega vpojnega sloja (celuloza in poliester) ter zunanjih nelepljivih slojev, ki učinkovito vpijajo izločke ter ščitijo rano pred zunanjo umazanijo. Obloga lahko na rani ostane nameščena do 7 dni. Obloga se lahko reže s sterilnimi škarjami. 10 x 20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</si>
  <si>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Obloga lahko na rani ostane do 7 dni. 10 cm x 10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</si>
  <si>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Obloga lahko na rani ostane do 7 dni. 10 cm x 20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</si>
  <si>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Obloga lahko na rani ostane do 7 dni. 20 cm x 20 cm</t>
  </si>
  <si>
    <t>18.2. SUPERVPOJNA OBLOGA</t>
  </si>
  <si>
    <t>18.3. SUPERVPOJNA OBLOGA</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</si>
  <si>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Ima vgrajen sloj aktivnega oglja, ki močno zmanjša ter nevtralizira neprijeten vonj. Obloga lahko na rani ostane do 7 dni. 10 cm x 10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</si>
  <si>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Ima vgrajen sloj aktivnega oglja, ki močno zmanjša ter nevtralizira neprijeten vonj. Obloga lahko na rani ostane do 7 dni. 10 cm x 20 cm</t>
  </si>
  <si>
    <t>18. 4. SUPERVPOJNA OBLOGA Z DODATKOM AKTIVNEGA OGLJA</t>
  </si>
  <si>
    <t>18 5. SUPERVPOJNA OBLOGA Z DODATKOM AKTIVNEGA OGLJA</t>
  </si>
  <si>
    <t>18.6. VISOKO VPOJNE OBLOGE S SAP JEDROM</t>
  </si>
  <si>
    <t>18.7. VISOKO VPOJNE OBLOGE S SAP JEDROM</t>
  </si>
  <si>
    <t>18.8. VISOKO VPOJNE OBLOGE S SAP JEDROM</t>
  </si>
  <si>
    <t>Visoko vpojna obloga s SAP jedrom. Visoko vpojna obloga za oskrbo rane s posebno oblikovanim vpojnim jedrom iz celuloznih vlaken z dodatkom super vpojne snovi, ki zadrži tekočino v jedru. Zaščitni sloj je obarvan zeleno in je obrnjen stran od rane. Izdelek je pokrit z mehkim dvoslojnim nelepljivim zunanjim slojem, ki s svojo kapilarno aktivnostjo omogoča, da izloček iz rane hitro prehaja iz površine rane v vpojno jedro in ga v njem zadrži. 10 cm x 10 cm</t>
  </si>
  <si>
    <t>Visoko vpojna obloga s SAP jedrom. Visoko vpojna obloga za oskrbo rane s posebno oblikovanim vpojnim jedrom iz celuloznih vlaken z dodatkom super vpojne snovi, ki zadrži tekočino v jedru. Zaščitni sloj je obarvan zeleno in je obrnjen stran od rane. Izdelek je pokrit z mehkim dvoslojnim nelepljivim zunanjim slojem, ki s svojo kapilarno aktivnostjo omogoča, da izloček iz rane hitro prehaja iz površine rane v vpojno jedro in ga v njem zadrži. 10 cm x 20 cm</t>
  </si>
  <si>
    <t>Visoko vpojna obloga s SAP jedrom. Visoko vpojna obloga za oskrbo rane s posebno oblikovanim vpojnim jedrom iz celuloznih vlaken z dodatkom super vpojne snovi, ki zadrži tekočino v jedru. Zaščitni sloj je obarvan zeleno in je obrnjen stran od rane. Izdelek je pokrit z mehkim dvoslojnim nelepljivim zunanjim slojem, ki s svojo kapilarno aktivnostjo omogoča, da izloček iz rane hitro prehaja iz površine rane v vpojno jedro in ga v njem zadrži. 15 cm x 20 cm</t>
  </si>
  <si>
    <t>18.9. VISOKO VPOJNE OBLOGE S SAP JEDROM IN SILIKONOM</t>
  </si>
  <si>
    <t>18.10. VISOKO VPOJNE OBLOGE S SAP JEDROM IN SILIKONOM</t>
  </si>
  <si>
    <t>18.11. VISOKO VPOJNE OBLOGE S SAP JEDROM IN SILIKONOM</t>
  </si>
  <si>
    <t>18.12. VISOKO VPOJNE OBLOGE S SAP JEDROM IN SILIKONOM</t>
  </si>
  <si>
    <t>18.13. VISOKO VPOJNE OBLOGE S SAP JEDROM IN SILIKONOM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</si>
  <si>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8 cm x 8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</si>
  <si>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12,5 cm x 12,5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</si>
  <si>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10 cm x 20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</si>
  <si>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20 cm x 20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</si>
  <si>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8 cm x 8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</si>
  <si>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10 cm x 10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</si>
  <si>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15 cm x 15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</si>
  <si>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20 cm x 20 cm</t>
  </si>
  <si>
    <t>18.14. VISOKO VPOJNE OBLOGE S SAP JEDROM IN SILIKONOM</t>
  </si>
  <si>
    <t>18.15. VISOKO VPOJNE OBLOGE S SAP JEDROM IN SILIKONOM</t>
  </si>
  <si>
    <t>18.16. VISOKO VPOJNE OBLOGE S SAP JEDROM IN SILIKONOM</t>
  </si>
  <si>
    <t>18.17. VISOKO VPOJNE OBLOGE S SAP JEDROM IN SILIKONOM POSEBNIH OBLIK</t>
  </si>
  <si>
    <t>18.18. VISOKO VPOJNE OBLOGE S SAP JEDROM IN SILIKONOM POSEBNIH OBLIK</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</si>
  <si>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za nemestitev na križnico ali peto. 18 cm x 18 cm za križnico</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</si>
  <si>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za nemestitev na križnico ali peto. 25 x 25 cm za peto</t>
  </si>
  <si>
    <t>Štiriplastna visoko vpojna obloga,ne PU pena, srednja plast iz visokovpojnih kristalov in mehansko spojene celulozne blazinice vpije in zadrži izloček, vodoodporna zunanja plast, preprečuje vdor snovi iz okolja, koži omogoča dihanje, vpojnost vsaj 300 g/100cm2. 10 cm x 10 cm</t>
  </si>
  <si>
    <t>Štiriplastna visoko vpojna obloga,ne PU pena, srednja plast iz visokovpojnih kristalov in mehansko spojene celulozne blazinice vpije in zadrži izloček, vodoodporna zunanja plast, preprečuje vdor snovi iz okolja, koži omogoča dihanje, vpojnost vsaj 300 g/100cm2. 15 cm x 15 cm</t>
  </si>
  <si>
    <t>19.2. 4- PLASTNA VISOKOVPOJNA OBLOGA S SAP JEDROM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</si>
  <si>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10 cm x 10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</si>
  <si>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10 cm x 20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</si>
  <si>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15 cm x 15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</si>
  <si>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20 cm x 30 cm</t>
  </si>
  <si>
    <t>19.3. 5-PLASTNE VISOKO VPOJNE OBLOGE BREZ LEPLJIVEGA ROBA</t>
  </si>
  <si>
    <t>19.4. 5-PLASTNE VISOKO VPOJNE OBLOGE BREZ LEPLJIVEGA ROBA</t>
  </si>
  <si>
    <t>19.5. 5-PLASTNE VISOKO VPOJNE OBLOGE BREZ LEPLJIVEGA ROBA</t>
  </si>
  <si>
    <t>19.6. 5-PLASTNE VISOKO VPOJNE OBLOGE BREZ LEPLJIVEGA ROBA</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</si>
  <si>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Obloga ima mehak silikonski lepljivi rob, je ovalne oblike. 10 cm x 20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</si>
  <si>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Obloga ima mehak silikonski lepljivi rob, je ovalne oblike. 15 cm x 20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</si>
  <si>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Obloga ima mehak silikonski lepljivi rob, je ovalne oblike. 20 cm x 30 cm</t>
  </si>
  <si>
    <t>19.7. 5-PLASTNE VISOKO VPOJNE OBLOGE Z LEPLJIVIM ROBOM</t>
  </si>
  <si>
    <t>19.8. 5-PLASTNE VISOKO VPOJNE OBLOGE Z LEPLJIVIM ROBOM</t>
  </si>
  <si>
    <t>19.9. 5-PLASTNE VISOKO VPOJNE OBLOGE Z LEPLJIVIM ROBOM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</si>
  <si>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8 cm x 8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</si>
  <si>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10 cm x 10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</si>
  <si>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13 cm x 13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</si>
  <si>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17 cm x 19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</si>
  <si>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10 cm x 61 cm v roli</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</si>
  <si>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fiksacijo.8 cm x 8 cm polnilo</t>
  </si>
  <si>
    <t>20.2. VEČFUNKCIJSKA HIDROAKTIVNA POLIMERNA OBLOGA</t>
  </si>
  <si>
    <t>20.3. VEČFUNKCIJSKA HIDROAKTIVNA POLIMERNA OBLOGA</t>
  </si>
  <si>
    <t>20.4. VEČFUNKCIJSKA HIDROAKTIVNA POLIMERNA OBLOGA</t>
  </si>
  <si>
    <t>20.5. VEČFUNKCIJSKA HIDROAKTIVNA POLIMERNA OBLOGA</t>
  </si>
  <si>
    <t>20.6. VEČFUNKCIJSKA HIDROAKTIVNA POLIMERNA OBLOGA</t>
  </si>
  <si>
    <t>Večfunkcijska hidroaktivna debelejša (do 60% večja vpojnost)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11 cm x 11 cm</t>
  </si>
  <si>
    <t>Večfunkcijska hidroaktivna debelejša (do 60% večja vpojnost)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20 cm x 20 cm</t>
  </si>
  <si>
    <t>20.7. VEČFUNKCIJSKA HIDROAKTIVNA DEBELEJŠA POLIMERNA OBLOGA</t>
  </si>
  <si>
    <t>20.8. VEČFUNKCIJSKA HIDROAKTIVNA DEBELEJŠA POLIMERNA OBLOGA</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</si>
  <si>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1</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</si>
  <si>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2</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</si>
  <si>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3</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</si>
  <si>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4</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</si>
  <si>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5</t>
  </si>
  <si>
    <t>20.9. POLIMERNA OBLOGA ZA PRST</t>
  </si>
  <si>
    <t>20.10. POLIMERNA OBLOGA ZA PRST</t>
  </si>
  <si>
    <t>20.11. POLIMERNA OBLOGA ZA PRST</t>
  </si>
  <si>
    <t>20.12. POLIMERNA OBLOGA ZA PRST</t>
  </si>
  <si>
    <t>20.13. POLIMERNA OBLOGA ZA PRST</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</si>
  <si>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10,8 cm x 10,8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</si>
  <si>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17 cm x 19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</si>
  <si>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8 cm x 8 cm polnilo</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</si>
  <si>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1 cm x 35 cm trak</t>
  </si>
  <si>
    <t>Večfunkcijska hidroaktivna debelejša (do 60% večja vpojnost)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20 cm x 20 cm</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</si>
  <si>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1</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</si>
  <si>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2</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</si>
  <si>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3</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</si>
  <si>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4</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</si>
  <si>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5</t>
  </si>
  <si>
    <t>Obloge brez lepljivega roba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10 cm x 10 cm</t>
  </si>
  <si>
    <t>Obloge brez lepljivega roba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15 cm x 15 cm</t>
  </si>
  <si>
    <t>Obloge brez lepljivega roba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20 cm x 20 cm</t>
  </si>
  <si>
    <t>21.2. HIDROKOLOIDNE VPOJNE OBLOGE BREZ LEPLJIVEGA ROBA</t>
  </si>
  <si>
    <t>21.3. HIDROKOLOIDNE VPOJNE OBLOGE BREZ LEPLJIVEGA ROBA</t>
  </si>
  <si>
    <t>Obloge brez lepljivega roba so sterilne, mehke, netkane, vpojne, semipermeabilne, okluzivne, ekstra tanke, omogočajo enostavno odstranjevanje brez poškodb okolne kože. Obloge so sestavljene iz zunanje polprepustne plasti (tanek poliuretanski film)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5 cm x 10 cm</t>
  </si>
  <si>
    <t>Obloge brez lepljivega roba so sterilne, mehke, netkane, vpojne, semipermeabilne, okluzivne, ekstra tanke, omogočajo enostavno odstranjevanje brez poškodb okolne kože. Obloge so sestavljene iz zunanje polprepustne plasti (tanek poliuretanski film)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10 cm x 10 cm</t>
  </si>
  <si>
    <t xml:space="preserve">Obloge brez lepljivega roba so sterilne, mehke, netkane, vpojne, semipermeabilne, okluzivne, ekstra tanke, omogočajo enostavno odstranjevanje brez poškodb okolne kože. Obloge so sestavljene iz zunanje polprepustne plasti (tanek poliuretanski film)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15 cm x 15 cm </t>
  </si>
  <si>
    <t>21.4. HIDROKOLOIDNE VPOJNE OBLOGE BREZ LEPLJIVEGA ROBA - TANKE</t>
  </si>
  <si>
    <t>21.5. HIDROKOLOIDNE VPOJNE OBLOGE BREZ LEPLJIVEGA ROBA - TANKE</t>
  </si>
  <si>
    <t>21.6. HIDROKOLOIDNE VPOJNE OBLOGE BREZ LEPLJIVEGA ROBA - TANKE</t>
  </si>
  <si>
    <t>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7,5 cm x 7,5 cm</t>
  </si>
  <si>
    <t>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10 cm x 10 cm</t>
  </si>
  <si>
    <t xml:space="preserve">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15 cm x 15 cm </t>
  </si>
  <si>
    <t xml:space="preserve">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20 cm x 20 cm </t>
  </si>
  <si>
    <t>21.7. HIDROKOLOIDNE VPOJNE OBLOGE Z LEPLJIVIM ROBOM</t>
  </si>
  <si>
    <t>21.8. HIDROKOLOIDNE VPOJNE OBLOGE Z LEPLJIVIM ROBOM</t>
  </si>
  <si>
    <t>21.9. HIDROKOLOIDNE VPOJNE OBLOGE Z LEPLJIVIM ROBOM</t>
  </si>
  <si>
    <t>21.10. HIDROKOLOIDNE VPOJNE OBLOGE Z LEPLJIVIM ROBOM</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</si>
  <si>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10  cm x 10 cm </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</si>
  <si>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15 cm x 15 cm </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</si>
  <si>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20 cm x 20 cm </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</si>
  <si>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10 cm x 20 cm </t>
  </si>
  <si>
    <t>22.2. POLIURETANSKE PENE BREZ LEPLJIVEGA ROBA</t>
  </si>
  <si>
    <t>22.3. POLIURETANSKE PENE BREZ LEPLJIVEGA ROBA</t>
  </si>
  <si>
    <t>22.5. POLIURETANSKE PENE Z LEPLJIVIM ROBOM</t>
  </si>
  <si>
    <t>22.6. POLIURETANSKE PENE Z LEPLJIVIM ROBOM</t>
  </si>
  <si>
    <t>22.4. POLIURETANSKE PENE BREZ LEPLJIVEGA ROBA</t>
  </si>
  <si>
    <t>Neadhezivna obloga z lepljivim robom: Primarna/sekundarna večslojna visoko vpojna obloga iz poliuretanske pene. Je udobna in enostavna za uporabo. Zaščitni hrbtni sloj iz poliuretanskega filma je neprepusten za bakterije, vodo in izloček. Posebna tehnologija omogoča visoko vpojnost in uspešno zadrži izloček ter preprečuje maceracijo ob prvem nanosu obloge. Omogoča nebolečo menjavo in preprečuje travmo. Širok rob obloge omogoča lažjo aplikacijo in poveča udobje pacienta. Vzdržuje idealno temperaturo in vlažnost rane. Lahko se uporablja tudi pod kompresijo. Bolnik se lahko z njo tušira. Na rani ostane do 7 dni. 10 cm x 10 cm</t>
  </si>
  <si>
    <t>Neadhezivna obloga z lepljivim robom: Primarna/sekundarna večslojna visoko vpojna obloga iz poliuretanske pene. Je udobna in enostavna za uporabo. Zaščitni hrbtni sloj iz poliuretanskega filma je neprepusten za bakterije, vodo in izloček. Posebna tehnologija omogoča visoko vpojnost in uspešno zadrži izloček ter preprečuje maceracijo ob prvem nanosu obloge. Omogoča nebolečo menjavo in preprečuje travmo. Širok rob obloge omogoča lažjo aplikacijo in poveča udobje pacienta. Vzdržuje idealno temperaturo in vlažnost rane. Lahko se uporablja tudi pod kompresijo. Bolnik se lahko z njo tušira. Na rani ostane do 7 dni. 15 cm x 15 cm</t>
  </si>
  <si>
    <t>Neadhezivna obloga z lepljivim robom: Primarna/sekundarna večslojna visoko vpojna obloga iz poliuretanske pene. Je udobna in enostavna za uporabo. Zaščitni hrbtni sloj iz poliuretanskega filma je neprepusten za bakterije, vodo in izloček. Posebna tehnologija omogoča visoko vpojnost in uspešno zadrži izloček ter preprečuje maceracijo ob prvem nanosu obloge. Omogoča nebolečo menjavo in preprečuje travmo. Širok rob obloge omogoča lažjo aplikacijo in poveča udobje pacienta. Vzdržuje idealno temperaturo in vlažnost rane. Lahko se uporablja tudi pod kompresijo. Bolnik se lahko z njo tušira. Na rani ostane do 7 dni. 10 cm x 30 cm</t>
  </si>
  <si>
    <t>22.7. POLIURETANSKE PENE Z LEPLJIVIM ROBOM</t>
  </si>
  <si>
    <t>Adhezivna troslojna obloga iz pene. Anatomsko oblikovana za namestitev na križnico ali peto. Ustvarja in vzdržuje optimalno toplo in vlažno okolje. Se ne zlepi z rano in omogoča nebolečo menjavo. Posebna tehnologija omogoča visoko vpojnost in uspešno zadrži izloček ter preprečuje maceracijo in puščanje. Polprepustna zunanja membrana prepušča pline in hlape, hkrati ščiti rano pred mikrobi in je vodoodporna. obloga za križnico 18 cm x 18 cm</t>
  </si>
  <si>
    <t>Adhezivna troslojna obloga iz pene. Anatomsko oblikovana za namestitev na križnico ali peto. Ustvarja in vzdržuje optimalno toplo in vlažno okolje. Se ne zlepi z rano in omogoča nebolečo menjavo. Posebna tehnologija omogoča visoko vpojnost in uspešno zadrži izloček ter preprečuje maceracijo in puščanje. Polprepustna zunanja membrana prepušča pline in hlape, hkrati ščiti rano pred mikrobi in je vodoodporna. obloge za komolec in peto 1,5 cm x 18 cm</t>
  </si>
  <si>
    <t>22.8. OBLOGE POSEBNIH OBLIK (PENE)</t>
  </si>
  <si>
    <t>22.9. OBLOGE POSEBNIH OBLIK (PENE)</t>
  </si>
  <si>
    <t>Sterilna alginatna obloga, ki je v celoti prepojena z medicinskim medom. Obloga je dodatno prekrita s folijo, ki omogoča enostavno rezanje oblog na manjše dimenzije . Omogočajo vlažno celjenje ran. 5 cm x 5 cm</t>
  </si>
  <si>
    <t>Sterilna alginatna obloga, ki je v celoti prepojena z medicinskim medom. Obloga je dodatno prekrita s folijo, ki omogoča enostavno rezanje oblog na manjše dimenzije . Omogočajo vlažno celjenje ran. 10 cm x 10 cm</t>
  </si>
  <si>
    <t>23.2. OBLOGE Z MEDOM</t>
  </si>
  <si>
    <t>Sterilna kontaktna mrežica v kombinaciji z medicinskim medom  zagotavlja dober stik z dnom rane. Luknjičasta struktura poliestrne mrežice prepušča eksudat iz rane v sekundarno oblogo in preprečuje sprijemanje le-te z dnom rane. Se lahko reže. 5 cm x 5 cm</t>
  </si>
  <si>
    <t>Sterilna kontaktna mrežica v kombinaciji z medicinskim medom  zagotavlja dober stik z dnom rane. Luknjičasta struktura poliestrne mrežice prepušča eksudat iz rane v sekundarno oblogo in preprečuje sprijemanje le-te z dnom rane. Se lahko reže. 10 cm x 10 cm</t>
  </si>
  <si>
    <t>23.3. KONTAKTNA MREŽICA Z MEDOM</t>
  </si>
  <si>
    <t>23.4. KONTAKTNA MREŽICA Z MEDOM</t>
  </si>
  <si>
    <t>Medicinski med v tubi je primeren za zdravljenje širokega spektra ran v različnih fazah celjenja. Posebej primeren je za zdravljenje globokih ran, kroničnih in  akutnih ran, površinske rane, okužene rane in opekline. Medicinski med  mora biti  nanešen  na sterilno kompreso. Tuba 20-30 g</t>
  </si>
  <si>
    <t>Medicinski med v tubi je primeren za zdravljenje širokega spektra ran v različnih fazah celjenja. Posebej primeren je za zdravljenje globokih ran, kroničnih in  akutnih ran, površinske rane, okužene rane in opekline. Medicinski med  mora biti  nanešen  na sterilno kompreso. Tuba 50 g</t>
  </si>
  <si>
    <t>23.5. MEDICINSKI MED V TUBI</t>
  </si>
  <si>
    <t>23.6. MEDICINSKI MED V TUBI</t>
  </si>
  <si>
    <t>Sterilna poliuretanska pena z medicinskim medom 10 cm x 10 cm</t>
  </si>
  <si>
    <t>Sterilen pripomoček  ali krpice za mehansko čiščenje rane.  Primerno za čiščenje površinskih ran in okljne kože, npr. diab. razjede, arterijske in venske razjede, preležanine, post-operativne rane, itd. Pripomoček med čiščenjem absorbira izločke, celične ostanke in keratoze. 10 cm x 10 cm</t>
  </si>
  <si>
    <t>24.2. PRIPOMOČKI IN KRPICE ZA MEHANSKO ČIŠČENJE RANE</t>
  </si>
  <si>
    <t>Sterilen pripomoček za mehansko čiščenje rane, sestavljen iz belih monofilamentnih poliesterskih vlaken namečenih na palčko iz nezlomljive medicinske plastike. Primerno za čiščenje globokih površinskih ran, okoljne kože. Npr. diab. Razjede, arterijske in venske razjede, preležanine, post-operativne rane, ipd. Pripomoček med čiščenjem absorbira izločke, celične ostanke in keratoze.  1,9 cm x 5 cm</t>
  </si>
  <si>
    <t>24.3. PRIPOMOČEK ZA MEHANSKO ČIŠČENJE RANE</t>
  </si>
  <si>
    <t>Sterilen pripomoček ali krpice za mehansko čiščenje rane.  Primerno za čiščenje površinskih ran in okljne kože, npr. diab. razjede, arterijske in venske razjede, preležanine, post-operativne rane, itd. Pripomoček med čiščenjem absorbira izločke, celične ostanke in keratoze. 13 cm x 20 cm</t>
  </si>
  <si>
    <t>Opeklinske obloge ohladijo prizadeto območje kože, preprečujejo izsušitev kože in pospešujejo celjenje opeklinskih ran. Takojšen učinek in enostavna uporaba: ročno odpiranje zavitka omogoča hiter dostop do obloge, ki se po odprtju enostavno položi na prizadeto območje kože. Obloga se popolnoma prilagodi rani in jo v celoti prekrije, tako deluje kot naravna zaščita. Opeklinske obloge zmanjšujejo možnost brazgotin, so varne za uporabo pri otrocih in so nestrupene za okolje. Osnova izdelka je hidrogel, ki je sestavljen iz 96% vode, 1% olja čajevca in 3% emulzije gela. Kot nosilec je bil izbran penasti obkladek, ki je popolnoma impregniran s tem gelom. 10 cm x 10 cm</t>
  </si>
  <si>
    <t>Opeklinske obloge ohladijo prizadeto območje kože, preprečujejo izsušitev kože in pospešujejo celjenje opeklinskih ran. Takojšen učinek in enostavna uporaba: ročno odpiranje zavitka omogoča hiter dostop do obloge, ki se po odprtju enostavno položi na prizadeto območje kože. Obloga se popolnoma prilagodi rani in jo v celoti prekrije, tako deluje kot naravna zaščita. Opeklinske obloge zmanjšujejo možnost brazgotin, so varne za uporabo pri otrocih in so nestrupene za okolje. Osnova izdelka je hidrogel, ki je sestavljen iz 96% vode, 1% olja čajevca in 3% emulzije gela. Kot nosilec je bil izbran penasti obkladek, ki je popolnoma impregniran s tem gelom. 20 cm x 20 cm</t>
  </si>
  <si>
    <t>Opeklinske obloge ohladijo prizadeto območje kože, preprečujejo izsušitev kože in pospešujejo celjenje opeklinskih ran. Takojšen učinek in enostavna uporaba: ročno odpiranje zavitka omogoča hiter dostop do obloge, ki se po odprtju enostavno položi na prizadeto območje kože. Obloga se popolnoma prilagodi rani in jo v celoti prekrije, tako deluje kot naravna zaščita. Opeklinske obloge zmanjšujejo možnost brazgotin, so varne za uporabo pri otrocih in so nestrupene za okolje. Osnova izdelka je hidrogel, ki je sestavljen iz 96% vode, 1% olja čajevca in 3% emulzije gela. Kot nosilec je bil izbran penasti obkladek, ki je popolnoma impregniran s tem gelom. 60 cm x 40 cm</t>
  </si>
  <si>
    <t>Hidrofilni poliuretanski matriks prekrita je s tankim, polprepustnim, prosojnim poliuretanskim filmom, kar omogoča opazovanje polnjenje izločka rane v oblogo. Lahko ostane na rani do 7 dni, z rano se ne sprime, zmanjša vnetje in bolečino, v okolici rane ne povzroča poškodb; obloga je sterilna, oblikovana tako, da se prilega cevkam traheo- ali gastrostome. 7-9 cm x 7-9 cm</t>
  </si>
  <si>
    <t>Obloge za traheostomsko rano. Obloga za rano, ki je zasnovana za uporabo na vstopnih mestih katetrov. Oblikovana je tako, da se zareza in odprtina za cevko prilagajata velikosti cevke. Obloga ščiti kožo v okolici cevke, preprečuje vnetje kože, uravnava njeno vlažnost in jo čisti. (enakovredno kot obloga PolyMem Tube). velikost 7 cm x 7 cm, škatla s 15 posamično pakiranimi oblogami</t>
  </si>
  <si>
    <t>Obloge za traheostomsko rano. Obloga za rano, ki je zasnovana za uporabo na vstopnih mestih katetrov. Oblikovana je tako, da se zareza in odprtina za cevko prilagajata velikosti cevke. Obloga ščiti kožo v okolici cevke, preprečuje vnetje kože, uravnava njeno vlažnost in jo čisti. (enakovredno kot obloga PolyMem Tube).  velikost 9 cm x 9 cm, škatla s 15 posamično pakiranimi oblogami</t>
  </si>
  <si>
    <t>Obloge za traheostomsko rano. Obloga za rano. Aluminijasta blazinica je prožna, mehka, iz netkanega materiala z dobro vpojno sposobnostjo. velikost 8 cm x 9 cm aluminijasta sterilna kompresa</t>
  </si>
  <si>
    <t>Geli v tubah/aplikatorjih, vsebuje naj CMC-polimer, propilenglikol in vodo. Namenjen je raztapljanju nekrotičnega tkiva. Gel mora biti v ustrezni primarni ovojnini, ki omogoča natančno in lahko aplikacijo, zaželjena je brizgalka. Omogočati morajo enostavno aplikacijo, ne ovirajo okolno kožo, so primerne konzistence, ne stečejo z rane, se v rani raztopijo in jih ni potrebno odstranjevati. od 6 g do 12 g</t>
  </si>
  <si>
    <t>Geli v tubah/aplikatorjih, vsebuje naj CMC-polimer, propilenglikol in vodo. Namenjen je raztapljanju nekrotičnega tkiva. Gel mora biti v ustrezni primarni ovojnini, ki omogoča natančno in lahko aplikacijo, zaželjena je brizgalka. Omogočati morajo enostavno aplikacijo, ne ovirajo okolno kožo, so primerne konzistence, ne stečejo z rane, se v rani raztopijo in jih ni potrebno odstranjevati. od 15 g do 25 g</t>
  </si>
  <si>
    <t>27.2. GEL V TUBI</t>
  </si>
  <si>
    <t>Geli v tubah/aplikatorjih, gel naj ima dodatek pektina. Namenjen je vzdrževanju vlažnosti v rani in pospeševanju granulacije, anolitičnemu čiščenju ran. Gel mora biti v ustrezni primarni ovojnini, ki omogoča natančno in lahko aplikacijo, zaželjena je tuba ali brizgalka. Omogočati morajo enostavno aplikacijo, ne ovirajo okolno kožo, so primerne konzistence, ne stečejo z rane, se v rani raztopijo in jih ni potrebno odstranjevati. 9 g do 15 g</t>
  </si>
  <si>
    <t>27.3. GEL V TUBI Z DODATKOM PEKTINA</t>
  </si>
  <si>
    <t>Naravno olje iz kombinacije izvlečka drevesa neem (Azadirachta indica) in šentjanževke (Hypericum perforatum),  lahko se uporablja v vseh fazah celjenja rane.  Olje v steklenici s kapalko 50 ml</t>
  </si>
  <si>
    <t>Naravno olje iz kombinacije izvlečka drevesa neem (Azadirachta indica) in šentjanževke (Hypericum perforatum),  lahko se uporablja v vseh fazah celjenja rane. Gel v steklenici 100 ml, sprej nastavek</t>
  </si>
  <si>
    <t xml:space="preserve"> Naravno olje iz kombinacije izvlečka drevesa neem (Azadirachta indica) in šentjanževke (Hypericum perforatum),  lahko se uporablja v vseh fazah celjenja rane. Olje v steklenici s sprej nastavkom 100 ml</t>
  </si>
  <si>
    <t>Naravno olje iz kombinacije izvlečka drevesa neem (Azadirachta indica) in šentjanževke (Hypericum perforatum),  lahko se uporablja v vseh fazah celjenja rane. Gel, tuba 30 ml</t>
  </si>
  <si>
    <t>Naravno olje iz kombinacije izvlečka drevesa neem (Azadirachta indica) in šentjanževke (Hypericum perforatum),  lahko se uporablja v vseh fazah celjenja rane. Medicinska gaza prepojena z gelom 10 cm x 10 cm</t>
  </si>
  <si>
    <t>28.2. ANTIMIKROBNO OLJE</t>
  </si>
  <si>
    <t>28.3. ANTIMIKROBNO OLJE</t>
  </si>
  <si>
    <t>28.4. ANTIMIKROBNO OLJE</t>
  </si>
  <si>
    <t>28.5. ANTIMIKROBNO OLJE</t>
  </si>
  <si>
    <t>1. tampon NM  št. 3 4 kom,                                                                                                                                            2. kompresa NM 7,5x7,5cm, 6 slojna 1kom,                                                                                                     3. OP podloga 45x45cm  1kom,                                                                                                                                   4. papirnata ali PVC ledvička 1kom,                                                                                                                       5. prijemalka PVC ali nerjaveče jeklo, ukrivljena ali ravna 1kom                                                                                           Set za kateterizacijo</t>
  </si>
  <si>
    <t>1. kompresa netkana 5x5 cm, 6 slojna 2 kom                                                                                                   2. kompresa netkana 7,5x7,5 cm, 6 slojna 2 kom                                                                                         3. netkani tampon št. 3 4 kom                                                                                                                                    4. pinceta 1 kom                                                            Set preveza oddelek 16 cm x 20 cm</t>
  </si>
  <si>
    <t>29.1. SET PREVEZA ŠT. 1 NETKANA, STERILNA</t>
  </si>
  <si>
    <t>Trajna zaščitna krema, ki zagotavlja zaščito tudi pred telesnimi izločki, vlaži kožo, koži omogoča dihanje, ne masti plenic, vsebuje dimetikon in akrilatni terpolimer, omogoča lepljenje pripomočkov. Tuba 92-115 g. Zaščitna krema 92 g kvalitete kot Cavilon 3392G</t>
  </si>
  <si>
    <t>Alginatni matriks s srebrovimi ioni v pasti vijolične barve. Pakirana v posebni mehki tubi z dolgim vratom (za dosego globjih ran, tunelnih ran in sinusov). Na rani ostane od 3-4 dni. Ne pušča temnih madežev na koži. Primerna za opekline. 15 g</t>
  </si>
  <si>
    <t>Pasta s kadeksomerno matrico z dodatkom joda, ki čisti, mehča in vpija izločke na akutni ali kronični rani. 20 g</t>
  </si>
  <si>
    <t>Pasta s kadeksomerno matrico z dodatkom joda, ki čisti, mehča in vpija izločke na akutni ali kronični rani. 40 g</t>
  </si>
  <si>
    <t>Kirurško lepilo kvalitete kot histoacril, volumen lepila 0,5 ml +/- 10%. Kirurško lepilo - brezbarvno</t>
  </si>
  <si>
    <t>Kirurško lepilo kvalitete kot histoacril, volumen lepila 0,5 ml +/- 10%. Kirurško lepilo - modro</t>
  </si>
  <si>
    <t>31.2. KIRURŠKO LEPILO</t>
  </si>
  <si>
    <t>31.3. TRAKOVI ZA ZAPIRANJE RAN</t>
  </si>
  <si>
    <t>31.4. TRAKOVI ZA ZAPIRANJE RAN</t>
  </si>
  <si>
    <t>Sterilni trakovi za brezšivno zapiranje ran, kvalitete kot Steri strip. Steri strip od 10 mm do 14 mm x od 90 mm do 104 mm</t>
  </si>
  <si>
    <t xml:space="preserve">Sterilni trakovi za brezšivno zapiranje ran, kvalitete kot Steri strip. Steri strip od 5,4 mm do 7 mm x od 75 mm do 104 mm </t>
  </si>
  <si>
    <t>Rola za pregledno mizo, dvoslojna perforirana na 38-50 cm (odstopanje +/-2%). Rola 60 cm x 50 m</t>
  </si>
  <si>
    <t>Rola za pregledno mizo, dvoslojna perforirana na 38-50 cm (odstopanje +/-2%). Rola 50 cm x 50 m</t>
  </si>
  <si>
    <t>Rola za pregledno mizo dvoslojna, perforirana na 38-50 cm, plastificirana (odstopanje +/-2%). Rola 59 cm x 50 m</t>
  </si>
  <si>
    <t xml:space="preserve">Rola za pregledno mizo dvoslojna, perforirana na 38-50 cm, plastificirana (odstopanje +/-2%). Rola 70 cm x 50 m  </t>
  </si>
  <si>
    <t>32.2. ROLA ZA PREGELDNO MIZO DVOSLOJNA</t>
  </si>
  <si>
    <t>32.3. ROLA ZA PREGLEDNO MIZO PLASTIFICIRANA</t>
  </si>
  <si>
    <t>32.4. ROLA ZA PREGLEDNO MIZO PLASTIFICIRANA</t>
  </si>
  <si>
    <t>Penasta obloga za zaščito kože  na ušesu pri uporabi raznih katetrov, cevi. Obloga je iz posebne porozne pene, lateks free, zmanjšuje pritisk na kožo, je premera 1 cm in dolžine 7cm, možnost sterilizacije s paro. 1 cm x 7 cm</t>
  </si>
  <si>
    <t>Penasta obloga za zaščito kože nosu pri uporabi raznih katetrov, cevi. Obloga je iz posebne porozne pene,  zmanjšuje pritisk na kožo, lateks free, možnost sterilizacije s peno. Velikost MINI premer 1,5 cm, dolžina 2 cm</t>
  </si>
  <si>
    <t>Penasta obloga za zaščito kože nosu pri uporabi raznih katetrov, cevi. Obloga je iz posebne porozne pene,  zmanjšuje pritisk na kožo, lateks free, možnost sterilizacije s peno. Velikost S premer 2 cm, dolžina 2 cm</t>
  </si>
  <si>
    <t>Penasta obloga za zaščito kože nosu pri uporabi raznih katetrov, cevi. Obloga je iz posebne porozne pene,  zmanjšuje pritisk na kožo, lateks free, možnost sterilizacije s peno. Velikost L premer 2,5 cm, dolžina 2 cm</t>
  </si>
  <si>
    <t>33.3. OBLOGA ZA ZAŠČITO NOSU</t>
  </si>
  <si>
    <t>33.4. OBLOGA ZA ZAŠČITO NOSU</t>
  </si>
  <si>
    <t>Mehko obložena upogljiva opornica za roko, zapestje, gleženj pri venskih ali arterijskih pristopih, za zaščito pri premikanju, negi, izvajanju raznih posegov .Izdelana je iz pene in velurja, namešča se z elastičnimi trakovi, ki imajo na koncu ježe trakce za fiksacijo, jedro pa je iz 99,5% aluminija. ODRASLI 33cmx9cm</t>
  </si>
  <si>
    <t>Mehko obložena upogljiva opornica za roko, zapestje, gleženj pri venskih ali arterijskih pristopih, za zaščito pri premikanju, negi, izvajanju raznih posegov .Izdelana je iz pene in velurja, namešča se z elastičnimi trakovi, ki imajo na koncu ježe trakce za fiksacijo, jedro pa je iz 99,5% aluminija. ODRASLI 22cmx9cm</t>
  </si>
  <si>
    <t>Blazinice za hlajenje presredka, visoko vpojne. Blazinice se pred uporabo aktivira, hladi vsaj 15 minut ali več. 11,4 cm x 36,2 cm</t>
  </si>
  <si>
    <t>Prevleka za UZ sondo. Sterilna, neprepustna. Lepljiva ali nelepljiva. Velikost 18 cm x 127 cm (+/- 10%)</t>
  </si>
  <si>
    <t>Prevleka za transezofagealno (TEE) sondo, dodan gel. Dolžina prekritja 110 cm</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</si>
  <si>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S</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</si>
  <si>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M</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</si>
  <si>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L</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</si>
  <si>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XL</t>
  </si>
  <si>
    <t>Alkoholni robčki za razkuževanje malih medicinskih pripomočkov, venskih in arterijskih katetrov, kanil, konektov, na osnovi 70 % izopropanola in 2 % klorheksidinglukonata, kontaktni čas 30 sekund, robčki posamezno pakirani z označenim datumom uporabe. Velikost 19,5 cm x 10,5 cm</t>
  </si>
  <si>
    <t>Negovalni robčki za inkontinenco, ki kožo vlažijo, zaščitijo, proti srbečici, so mehki in nežni do kože, vsebujejo 4 % dimetikon in 6 %tekočega parafina, z dodatkom kamilice in virginskega nepozebnika, ki pomirjata kožo. Robčki so brez parabenov in dodanega alkohola in dezinfekcijskih sredstev. Robčki so sermatološko testirani, hipoalergeni, primerni za uporabo na poškodovani koži in tudi pri novorojenčkih. Pakiranje s pokrovom za ponovno zapiranje. Registrirani kot medicinski pripomoček razred I. Velikost 20 cm x 30 cm</t>
  </si>
  <si>
    <t xml:space="preserve">3.2. TAMPONI  NESTERILNI Z GUMICO, BREZ KONTRASTNE NITKE </t>
  </si>
  <si>
    <t>5.4. OPERACIJSKE TREBUŠNE KOMPRESE NESTERILNE 4 SLOJNE, S KONTRASTNO NITKO</t>
  </si>
  <si>
    <t>5.5. KOMPRESE IZ GAZE STERILNE 12 SLOJNE S KONTRASTNO NITKO, V SETU</t>
  </si>
  <si>
    <t>5.6. KOMPRESE IZ GAZE STERILNE 16 SLOJNE S KONTRASTNO NITKO, V SETU</t>
  </si>
  <si>
    <t>5.7. KOMPRESE OČESNE</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</si>
  <si>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dihanje:velikost 15,0 cm x 22,8 m </t>
  </si>
  <si>
    <t>14.9. OBLOGA IZ Na-KARBOKSIMETILCELULOZE Z DODATKOM SREBRA IN DEZINFICIENSA</t>
  </si>
  <si>
    <t>20.14. VEČFUNKCIJSKA HIDROAKTIVNA POLIMERNA OBLOGA S SREBROM</t>
  </si>
  <si>
    <t>20.15. VEČFUNKCIJSKA HIDROAKTIVNA POLIMERNA OBLOGA S SREBROM</t>
  </si>
  <si>
    <t>20.16. VEČFUNKCIJSKA HIDROAKTIVNA POLIMERNA OBLOGA S SREBROM</t>
  </si>
  <si>
    <t>20.17. VEČFUNKCIJSKA HIDROAKTIVNA POLIMERNA OBLOGA S SREBROM</t>
  </si>
  <si>
    <t>20.18. VEČFUNKCIJSKA HIDROAKTIVNA DEBELEJŠA POLIMERNA OBLOGA S SREBROM</t>
  </si>
  <si>
    <t>20.19. POLIMERNA OBLOGA S SREBROM ZA PRST</t>
  </si>
  <si>
    <t>20.20. POLIMERNA OBLOGA S SREBROM ZA PRST</t>
  </si>
  <si>
    <t>20.21. POLIMERNA OBLOGA S SREBROM ZA PRST</t>
  </si>
  <si>
    <t>20.22. POLIMERNA OBLOGA S SREBROM ZA PRST</t>
  </si>
  <si>
    <t>20.23. POLIMERNA OBLOGA S SREBROM ZA PRST</t>
  </si>
  <si>
    <t>23.7. POLIURETANSKA PENA Z MEDOM</t>
  </si>
  <si>
    <t>28.1. ANTIMIKROBNO OLJE</t>
  </si>
  <si>
    <r>
      <rPr>
        <strike/>
        <sz val="11"/>
        <color rgb="FFFF0000"/>
        <rFont val="Times New Roman"/>
        <family val="1"/>
        <charset val="238"/>
      </rPr>
      <t>Obliž sterilen, prozoren,  za pričvrstitev  centralnih  venskih katetrov,  gel  blazinica prepojena z 2-2,5%  CHG, ki se namesti na  vbodno mesto je prozorna  ima zmožnost vpijanja  tekočin in je prilagodljiva  ter za aktivacijo ne  potrebuje dodajanja vlage, obliž in gel v enem. Poliuretanski film je prozoren, omogoča dihanje kože in je bariera za tekočine, viruse in mikroorganizme. Na mestu lahko ostane do 7 dni. Obliž ima papirnat okvirček z ušesci brez lepila za lažje aseptično nameščanje, dodana ima dva netkana lepilna trakca prevlečena s filmom za dodatno fiksacijo katetra in dodaten trakec za dokumentacijo:  8,5 cm x 11,5 cm</t>
    </r>
    <r>
      <rPr>
        <sz val="11"/>
        <color theme="1"/>
        <rFont val="Times New Roman"/>
        <family val="1"/>
        <charset val="238"/>
      </rPr>
      <t xml:space="preserve"> Obliž sterilen, prozoren,  za pričvrstitev  centralnih  venskih katetrov. Obliž je narejen iz hipoalergijskega poliuretanskega polprepustnega prozornega filma in dodanega hipoalergijskega akrilatnega lepila. Na robovih je ojačan z belim netkanim lepilnim trakom za boljšo fiksacijo. Na prozornem delu je vgrajena hidrogelna blazinica, prepojena z 2% klorheksidin glukonatom, ki se namesti na vbodno mesto. Blazinica je prozorna, kar omogoča stalen nadzor vbodnega mesta, ima možnost vpijanja tekočin in absorbira izcedek in tudi potencialno kri iz vbodnega mesta. Klorheksidin se začne sproščati takoj po namestitvi in ima antimikrobni učinek na mikroorganizme, ki so najpogostejši vzrok za okužbe povezane z osrednjimi venskimi katetri. Poliuretanski film je prozoren, omogoča dihanje kože in je bariera za tekočine, viruse in mikroorganizme. Na mestu lahko ostane do 7 dni. Obliž ima papirnat okvirček z ušesci brez lepila za lažje aseptično nameščanje, dodana ima dva netkana lepilna trakca prevlečena s filmom za dodatno fiksacijo katetra in dodaten trakec za dokumentacijo. Obliž klinično dokazano zmanjšuje kolonizacijo katetra in pojavnost okužb povezanih s katetri. Ima veliko prepustnost za vodno paro s strani kože in je odporen na razkužila, ki vsebujejo alkohol. Obliž je razvrščen med medicinske pripomočke razreda III. 8,5cm x 11,5 cm</t>
    </r>
  </si>
  <si>
    <r>
      <rPr>
        <strike/>
        <sz val="11"/>
        <color rgb="FFFF0000"/>
        <rFont val="Times New Roman"/>
        <family val="1"/>
        <charset val="238"/>
      </rPr>
      <t>Obliž sterilen, prozoren,  za pričvrstitev  centralnih  venskih katetrov,  gel  blazinica prepojena z 2-2,5%  CHG, ki se namesti na  vbodno mesto je prozorna  ima zmožnost vpijanja  tekočin in je prilagodljiva  ter za aktivacijo ne  potrebuje dodajanja vlage, obliž in gel v enem. Poliuretanski film je prozoren, omogoča dihanje kože in je bariera za tekočine, viruse in mikroorganizme. Na mestu lahko ostane do 7 dni. Obliž ima papirnat okvirček z ušesci brez lepila za lažje aseptično nameščanje, dodana ima dva netkana lepilna trakca prevlečena s filmom za dodatno fiksacijo katetra in dodaten trakec za dokumentacijo:  10 cm x 12 cm</t>
    </r>
    <r>
      <rPr>
        <sz val="11"/>
        <color theme="1"/>
        <rFont val="Times New Roman"/>
        <family val="1"/>
        <charset val="238"/>
      </rPr>
      <t xml:space="preserve"> Obliž sterilen, prozoren,  za pričvrstitev  centralnih  venskih katetrov. Obliž je narejen iz hipoalergijskega poliuretanskega polprepustnega prozornega filma in dodanega hipoalergijskega akrilatnega lepila. Na robovih je ojačan z belim netkanim lepilnim trakom za boljšo fiksacijo. Na prozornem delu je vgrajena hidrogelna blazinica, prepojena z 2% klorheksidin glukonatom, ki se namesti na vbodno mesto. Blazinica je prozorna, kar omogoča stalen nadzor vbodnega mesta, ima možnost vpijanja tekočin in absorbira izcedek in tudi potencialno kri iz vbodnega mesta. Klorheksidin se začne sproščati takoj po namestitvi in ima antimikrobni učinek na mikroorganizme, ki so najpogostejši vzrok za okužbe povezane z osrednjimi venskimi katetri. Poliuretanski film je prozoren, omogoča dihanje kože in je bariera za tekočine, viruse in mikroorganizme. Na mestu lahko ostane do 7 dni. Obliž ima papirnat okvirček z ušesci brez lepila za lažje aseptično nameščanje, dodana ima dva netkana lepilna trakca prevlečena s filmom za dodatno fiksacijo katetra in dodaten trakec za dokumentacijo. Obliž klinično dokazano zmanjšuje kolonizacijo katetra in pojavnost okužb povezanih s katetri. Ima veliko prepustnost za vodno paro s strani kože in je odporen na razkužila, ki vsebujejo alkohol. Obliž je razvrščen med medicinske pripomočke razreda III. 10 cm x 12 cm</t>
    </r>
  </si>
  <si>
    <r>
      <t>5. Ponudnik mora v ponudbenem predračunu OBR-2 v stolpcu »opombe«, stolpec</t>
    </r>
    <r>
      <rPr>
        <b/>
        <strike/>
        <sz val="12"/>
        <color rgb="FFFF0000"/>
        <rFont val="Calibri"/>
        <family val="2"/>
        <charset val="238"/>
        <scheme val="minor"/>
      </rPr>
      <t xml:space="preserve"> H</t>
    </r>
    <r>
      <rPr>
        <b/>
        <sz val="12"/>
        <color theme="1"/>
        <rFont val="Calibri"/>
        <family val="2"/>
        <charset val="238"/>
        <scheme val="minor"/>
      </rPr>
      <t xml:space="preserve"> I za vsak ponujeni artikel navesti tudi štirimestno številko, ki je navedena na medicinskem pripomočku skupaj z oznako CE in ki enoumno določa priglašeni organ, ki je certifikat izdal. Pri medicinskih pripomočkih razreda I, ki so brez merilne funkcije in niso sterilni, je na pripomočkih CE oznaka brez štirimestnega števila. Za te artikle ponudnik v stolpec opombe navede oznako »/«.</t>
    </r>
  </si>
  <si>
    <t>OPOMBE (dodan stolpec)</t>
  </si>
  <si>
    <r>
      <t xml:space="preserve">ZAPRT </t>
    </r>
    <r>
      <rPr>
        <b/>
        <sz val="11"/>
        <color theme="9" tint="-0.249977111117893"/>
        <rFont val="Times New Roman"/>
        <family val="1"/>
        <charset val="238"/>
      </rPr>
      <t>ODPRT</t>
    </r>
  </si>
  <si>
    <r>
      <rPr>
        <b/>
        <strike/>
        <sz val="11"/>
        <color rgb="FFFF0000"/>
        <rFont val="Times New Roman"/>
        <family val="1"/>
        <charset val="238"/>
      </rPr>
      <t>ODPRT</t>
    </r>
    <r>
      <rPr>
        <b/>
        <sz val="11"/>
        <color theme="8" tint="-0.249977111117893"/>
        <rFont val="Times New Roman"/>
        <family val="1"/>
        <charset val="238"/>
      </rPr>
      <t xml:space="preserve"> ZAPRT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</si>
</sst>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00"/>
    <numFmt numFmtId="165" formatCode="0.0%"/>
    <numFmt numFmtId="166" formatCode="0.0000"/>
    <numFmt numFmtId="167" formatCode="0.0"/>
  </numFmts>
  <fonts count="34" x14ac:knownFonts="1">
    <font>
      <sz val="11"/>
      <color theme="1"/>
      <name val="Calibri"/>
      <family val="2"/>
      <charset val="238"/>
      <scheme val="minor"/>
    </font>
    <font>
      <sz val="11"/>
      <color theme="1"/>
      <name val="Calibri"/>
      <family val="2"/>
      <charset val="238"/>
      <scheme val="minor"/>
    </font>
    <font>
      <sz val="10"/>
      <color indexed="8"/>
      <name val="Arial"/>
      <family val="2"/>
      <charset val="238"/>
    </font>
    <font>
      <b/>
      <sz val="12"/>
      <color rgb="FF000000"/>
      <name val="Times New Roman"/>
      <family val="1"/>
      <charset val="238"/>
    </font>
    <font>
      <sz val="12"/>
      <color rgb="FF000000"/>
      <name val="Times New Roman"/>
      <family val="1"/>
      <charset val="238"/>
    </font>
    <font>
      <sz val="12"/>
      <color indexed="8"/>
      <name val="Times New Roman"/>
      <family val="1"/>
      <charset val="238"/>
    </font>
    <font>
      <b/>
      <sz val="12"/>
      <color indexed="8"/>
      <name val="Times New Roman"/>
      <family val="1"/>
      <charset val="238"/>
    </font>
    <font>
      <b/>
      <sz val="22"/>
      <color theme="1"/>
      <name val="Times New Roman"/>
      <family val="1"/>
      <charset val="238"/>
    </font>
    <font>
      <sz val="11"/>
      <color theme="1"/>
      <name val="Times New Roman"/>
      <family val="1"/>
      <charset val="238"/>
    </font>
    <font>
      <b/>
      <sz val="11"/>
      <color theme="1"/>
      <name val="Times New Roman"/>
      <family val="1"/>
      <charset val="238"/>
    </font>
    <font>
      <sz val="11"/>
      <name val="Times New Roman"/>
      <family val="1"/>
      <charset val="238"/>
    </font>
    <font>
      <b/>
      <sz val="11"/>
      <name val="Times New Roman"/>
      <family val="1"/>
      <charset val="238"/>
    </font>
    <font>
      <sz val="10"/>
      <name val="Arial CE"/>
      <charset val="238"/>
    </font>
    <font>
      <sz val="10"/>
      <color indexed="8"/>
      <name val="Arial"/>
      <family val="2"/>
    </font>
    <font>
      <sz val="11"/>
      <color indexed="8"/>
      <name val="Times New Roman"/>
      <family val="1"/>
      <charset val="238"/>
    </font>
    <font>
      <sz val="11"/>
      <color rgb="FFFF0000"/>
      <name val="Times New Roman"/>
      <family val="1"/>
      <charset val="238"/>
    </font>
    <font>
      <sz val="11"/>
      <color rgb="FF000000"/>
      <name val="Times New Roman"/>
      <family val="1"/>
      <charset val="238"/>
    </font>
    <font>
      <sz val="11"/>
      <color indexed="8"/>
      <name val="Calibri"/>
      <family val="2"/>
      <charset val="238"/>
    </font>
    <font>
      <b/>
      <sz val="12"/>
      <color theme="1"/>
      <name val="Calibri"/>
      <family val="2"/>
      <charset val="238"/>
      <scheme val="minor"/>
    </font>
    <font>
      <sz val="11"/>
      <color indexed="8"/>
      <name val="Calibri"/>
      <family val="2"/>
      <charset val="238"/>
      <scheme val="minor"/>
    </font>
    <font>
      <sz val="12"/>
      <color theme="1"/>
      <name val="Calibri"/>
      <family val="2"/>
      <charset val="238"/>
      <scheme val="minor"/>
    </font>
    <font>
      <sz val="12"/>
      <color theme="1"/>
      <name val="Times New Roman"/>
      <family val="1"/>
    </font>
    <font>
      <b/>
      <sz val="14"/>
      <color theme="1"/>
      <name val="Times New Roman"/>
      <family val="1"/>
    </font>
    <font>
      <b/>
      <sz val="16"/>
      <color theme="1"/>
      <name val="Calibri"/>
      <family val="2"/>
      <charset val="238"/>
      <scheme val="minor"/>
    </font>
    <font>
      <b/>
      <sz val="11"/>
      <color theme="9" tint="-0.249977111117893"/>
      <name val="Times New Roman"/>
      <family val="1"/>
      <charset val="238"/>
    </font>
    <font>
      <b/>
      <sz val="11"/>
      <color theme="9" tint="-0.249977111117893"/>
      <name val="Calibri"/>
      <family val="2"/>
      <charset val="238"/>
      <scheme val="minor"/>
    </font>
    <font>
      <b/>
      <sz val="11"/>
      <color theme="8" tint="-0.249977111117893"/>
      <name val="Times New Roman"/>
      <family val="1"/>
      <charset val="238"/>
    </font>
    <font>
      <b/>
      <sz val="11"/>
      <color theme="4"/>
      <name val="Times New Roman"/>
      <family val="1"/>
      <charset val="238"/>
    </font>
    <font>
      <b/>
      <sz val="12"/>
      <color theme="9" tint="-0.249977111117893"/>
      <name val="Times New Roman"/>
      <family val="1"/>
      <charset val="238"/>
    </font>
    <font>
      <b/>
      <sz val="11"/>
      <color rgb="FF0070C0"/>
      <name val="Times New Roman"/>
      <family val="1"/>
      <charset val="238"/>
    </font>
    <font>
      <strike/>
      <sz val="11"/>
      <color rgb="FFFF0000"/>
      <name val="Times New Roman"/>
      <family val="1"/>
      <charset val="238"/>
    </font>
    <font>
      <b/>
      <sz val="11"/>
      <color rgb="FFFF0000"/>
      <name val="Times New Roman"/>
      <family val="1"/>
      <charset val="238"/>
    </font>
    <font>
      <b/>
      <strike/>
      <sz val="12"/>
      <color rgb="FFFF0000"/>
      <name val="Calibri"/>
      <family val="2"/>
      <charset val="238"/>
      <scheme val="minor"/>
    </font>
    <font>
      <b/>
      <strike/>
      <sz val="11"/>
      <color rgb="FFFF0000"/>
      <name val="Times New Roman"/>
      <family val="1"/>
      <charset val="238"/>
    </font>
  </fonts>
  <fills count="12">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9"/>
        <bgColor indexed="64"/>
      </patternFill>
    </fill>
    <fill>
      <patternFill patternType="solid">
        <fgColor theme="6"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0" fontId="2" fillId="0" borderId="1">
      <alignment horizontal="left" vertical="center" wrapText="1"/>
    </xf>
    <xf numFmtId="0" fontId="12" fillId="0" borderId="0"/>
    <xf numFmtId="0" fontId="13" fillId="0" borderId="1">
      <alignment horizontal="left" vertical="center" wrapText="1"/>
    </xf>
    <xf numFmtId="0" fontId="12" fillId="0" borderId="0"/>
    <xf numFmtId="43" fontId="1" fillId="0" borderId="0" applyFont="0" applyFill="0" applyBorder="0" applyAlignment="0" applyProtection="0"/>
    <xf numFmtId="0" fontId="12" fillId="0" borderId="0"/>
    <xf numFmtId="0" fontId="17" fillId="0" borderId="0"/>
  </cellStyleXfs>
  <cellXfs count="207">
    <xf numFmtId="0" fontId="0" fillId="0" borderId="0" xfId="0"/>
    <xf numFmtId="0" fontId="3" fillId="0" borderId="0" xfId="0" applyFont="1" applyBorder="1" applyAlignment="1">
      <alignment horizontal="righ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2" borderId="1" xfId="2" applyFont="1" applyFill="1" applyBorder="1" applyAlignment="1">
      <alignment horizontal="center" vertical="center" wrapText="1"/>
    </xf>
    <xf numFmtId="0" fontId="0" fillId="0" borderId="0" xfId="0" applyAlignment="1">
      <alignment wrapText="1"/>
    </xf>
    <xf numFmtId="0" fontId="0" fillId="0" borderId="0" xfId="0" applyFont="1"/>
    <xf numFmtId="4" fontId="8" fillId="3" borderId="2" xfId="0" applyNumberFormat="1" applyFont="1" applyFill="1" applyBorder="1"/>
    <xf numFmtId="4" fontId="8" fillId="3" borderId="3" xfId="0" applyNumberFormat="1" applyFont="1" applyFill="1" applyBorder="1"/>
    <xf numFmtId="0" fontId="8" fillId="0" borderId="1" xfId="0" applyFont="1" applyBorder="1"/>
    <xf numFmtId="0" fontId="8" fillId="4" borderId="1" xfId="0" applyFont="1" applyFill="1" applyBorder="1"/>
    <xf numFmtId="4" fontId="8" fillId="0" borderId="1" xfId="0" applyNumberFormat="1" applyFont="1" applyFill="1" applyBorder="1"/>
    <xf numFmtId="0" fontId="8" fillId="4" borderId="1" xfId="0" applyFont="1" applyFill="1" applyBorder="1" applyAlignment="1">
      <alignment horizontal="right"/>
    </xf>
    <xf numFmtId="4" fontId="8" fillId="4" borderId="1" xfId="0" applyNumberFormat="1" applyFont="1" applyFill="1" applyBorder="1"/>
    <xf numFmtId="0" fontId="8" fillId="0" borderId="1" xfId="0" applyFont="1" applyBorder="1" applyAlignment="1">
      <alignment horizontal="center"/>
    </xf>
    <xf numFmtId="0" fontId="8" fillId="0" borderId="1" xfId="0" applyFont="1" applyBorder="1" applyAlignment="1">
      <alignment horizontal="left"/>
    </xf>
    <xf numFmtId="0" fontId="9" fillId="0" borderId="1" xfId="0" applyFont="1" applyBorder="1" applyAlignment="1">
      <alignment vertical="center" wrapText="1"/>
    </xf>
    <xf numFmtId="4" fontId="8" fillId="0" borderId="1" xfId="0" applyNumberFormat="1" applyFont="1" applyBorder="1"/>
    <xf numFmtId="0" fontId="8" fillId="0" borderId="1" xfId="0" applyFont="1" applyBorder="1" applyAlignment="1">
      <alignment horizontal="right"/>
    </xf>
    <xf numFmtId="0" fontId="8" fillId="0" borderId="1" xfId="0" applyFont="1" applyBorder="1" applyAlignment="1">
      <alignment vertical="top" wrapText="1"/>
    </xf>
    <xf numFmtId="0" fontId="9" fillId="5" borderId="1" xfId="0" applyFont="1" applyFill="1" applyBorder="1" applyAlignment="1">
      <alignment vertical="center" wrapText="1"/>
    </xf>
    <xf numFmtId="0" fontId="8" fillId="5" borderId="1" xfId="0" applyFont="1" applyFill="1" applyBorder="1" applyAlignment="1">
      <alignment horizontal="left"/>
    </xf>
    <xf numFmtId="0" fontId="8" fillId="0" borderId="1" xfId="0" applyFont="1" applyFill="1" applyBorder="1"/>
    <xf numFmtId="4" fontId="8" fillId="0" borderId="1" xfId="0" applyNumberFormat="1" applyFont="1" applyFill="1" applyBorder="1" applyAlignment="1">
      <alignment horizontal="right"/>
    </xf>
    <xf numFmtId="164" fontId="8" fillId="0" borderId="1" xfId="0" applyNumberFormat="1" applyFont="1" applyFill="1" applyBorder="1"/>
    <xf numFmtId="165" fontId="8" fillId="0" borderId="1" xfId="0" applyNumberFormat="1" applyFont="1" applyFill="1" applyBorder="1"/>
    <xf numFmtId="0" fontId="8" fillId="0" borderId="1" xfId="0" applyFont="1" applyFill="1" applyBorder="1" applyAlignment="1">
      <alignment horizontal="right"/>
    </xf>
    <xf numFmtId="0" fontId="8" fillId="0" borderId="1" xfId="0" applyFont="1" applyFill="1" applyBorder="1" applyAlignment="1">
      <alignment horizontal="right" wrapText="1"/>
    </xf>
    <xf numFmtId="0" fontId="8" fillId="0" borderId="1" xfId="0" applyFont="1" applyFill="1" applyBorder="1" applyAlignment="1">
      <alignment vertical="top" wrapText="1"/>
    </xf>
    <xf numFmtId="0" fontId="8" fillId="0" borderId="1" xfId="0" applyFont="1" applyFill="1" applyBorder="1" applyAlignment="1">
      <alignment horizontal="left" wrapText="1"/>
    </xf>
    <xf numFmtId="0" fontId="8" fillId="0" borderId="1" xfId="0" applyFont="1" applyFill="1" applyBorder="1" applyAlignment="1">
      <alignment horizontal="center"/>
    </xf>
    <xf numFmtId="0" fontId="9" fillId="0" borderId="1" xfId="0" applyFont="1" applyFill="1" applyBorder="1" applyAlignment="1">
      <alignment vertical="center" wrapText="1"/>
    </xf>
    <xf numFmtId="0" fontId="8" fillId="0" borderId="1" xfId="0" applyFont="1" applyFill="1" applyBorder="1" applyAlignment="1">
      <alignment horizontal="left"/>
    </xf>
    <xf numFmtId="4" fontId="8" fillId="4" borderId="1" xfId="0" applyNumberFormat="1" applyFont="1" applyFill="1" applyBorder="1" applyAlignment="1">
      <alignment horizontal="right"/>
    </xf>
    <xf numFmtId="1" fontId="10" fillId="3" borderId="1" xfId="0" applyNumberFormat="1" applyFont="1" applyFill="1" applyBorder="1" applyAlignment="1">
      <alignment horizontal="left" vertical="top" wrapText="1"/>
    </xf>
    <xf numFmtId="1" fontId="10" fillId="3" borderId="1" xfId="0" applyNumberFormat="1" applyFont="1" applyFill="1" applyBorder="1" applyAlignment="1">
      <alignment wrapText="1"/>
    </xf>
    <xf numFmtId="0" fontId="9" fillId="0" borderId="1" xfId="0" applyFont="1" applyFill="1" applyBorder="1" applyAlignment="1">
      <alignment horizontal="center"/>
    </xf>
    <xf numFmtId="0" fontId="10" fillId="3" borderId="1" xfId="0" applyFont="1" applyFill="1" applyBorder="1" applyAlignment="1">
      <alignment horizontal="left"/>
    </xf>
    <xf numFmtId="0" fontId="10" fillId="0" borderId="1" xfId="3" applyFont="1" applyBorder="1" applyAlignment="1">
      <alignment horizontal="left"/>
    </xf>
    <xf numFmtId="49" fontId="10" fillId="0" borderId="1" xfId="3" applyNumberFormat="1" applyFont="1" applyBorder="1" applyAlignment="1">
      <alignment wrapText="1"/>
    </xf>
    <xf numFmtId="0" fontId="14" fillId="0" borderId="1" xfId="4" applyFont="1" applyBorder="1" applyAlignment="1">
      <alignment wrapText="1"/>
    </xf>
    <xf numFmtId="0" fontId="9" fillId="6" borderId="1" xfId="0" applyNumberFormat="1" applyFont="1" applyFill="1" applyBorder="1" applyAlignment="1">
      <alignment vertical="center" wrapText="1"/>
    </xf>
    <xf numFmtId="0" fontId="9" fillId="6" borderId="1" xfId="0" applyFont="1" applyFill="1" applyBorder="1" applyAlignment="1">
      <alignment vertical="center" wrapText="1"/>
    </xf>
    <xf numFmtId="0" fontId="10" fillId="0" borderId="1" xfId="0" applyFont="1" applyBorder="1" applyAlignment="1">
      <alignment horizontal="center"/>
    </xf>
    <xf numFmtId="0" fontId="9" fillId="7" borderId="1" xfId="0" applyFont="1" applyFill="1" applyBorder="1" applyAlignment="1">
      <alignment vertical="center" wrapText="1"/>
    </xf>
    <xf numFmtId="0" fontId="8" fillId="7" borderId="1" xfId="0" applyFont="1" applyFill="1" applyBorder="1" applyAlignment="1">
      <alignment horizontal="left"/>
    </xf>
    <xf numFmtId="0" fontId="9" fillId="7" borderId="1" xfId="0" applyNumberFormat="1" applyFont="1" applyFill="1" applyBorder="1" applyAlignment="1">
      <alignment vertical="center" wrapText="1"/>
    </xf>
    <xf numFmtId="0" fontId="8" fillId="0" borderId="1" xfId="0" applyFont="1" applyFill="1" applyBorder="1" applyAlignment="1">
      <alignment horizontal="center" vertical="top" wrapText="1"/>
    </xf>
    <xf numFmtId="3" fontId="10" fillId="3" borderId="1" xfId="0" applyNumberFormat="1" applyFont="1" applyFill="1" applyBorder="1" applyAlignment="1">
      <alignment horizontal="center"/>
    </xf>
    <xf numFmtId="0" fontId="10" fillId="3" borderId="1" xfId="3" applyFont="1" applyFill="1" applyBorder="1" applyAlignment="1">
      <alignment horizontal="left"/>
    </xf>
    <xf numFmtId="0" fontId="10" fillId="0" borderId="1" xfId="3" applyFont="1" applyFill="1" applyBorder="1" applyAlignment="1">
      <alignment wrapText="1"/>
    </xf>
    <xf numFmtId="0" fontId="9" fillId="8" borderId="1" xfId="0" applyFont="1" applyFill="1" applyBorder="1" applyAlignment="1">
      <alignment vertical="center" wrapText="1"/>
    </xf>
    <xf numFmtId="0" fontId="9" fillId="8" borderId="1" xfId="0" applyNumberFormat="1" applyFont="1" applyFill="1" applyBorder="1" applyAlignment="1">
      <alignment vertical="center" wrapText="1"/>
    </xf>
    <xf numFmtId="0" fontId="10" fillId="0" borderId="1" xfId="3" applyFont="1" applyFill="1" applyBorder="1" applyAlignment="1">
      <alignment horizontal="center"/>
    </xf>
    <xf numFmtId="0" fontId="10" fillId="0" borderId="1" xfId="0" applyFont="1" applyBorder="1" applyAlignment="1">
      <alignment horizontal="left"/>
    </xf>
    <xf numFmtId="0" fontId="9" fillId="9" borderId="1" xfId="0" applyFont="1" applyFill="1" applyBorder="1" applyAlignment="1">
      <alignment vertical="center" wrapText="1"/>
    </xf>
    <xf numFmtId="0" fontId="9" fillId="9" borderId="1" xfId="0" applyNumberFormat="1" applyFont="1" applyFill="1" applyBorder="1" applyAlignment="1">
      <alignment vertical="center" wrapText="1"/>
    </xf>
    <xf numFmtId="3" fontId="10" fillId="3" borderId="1" xfId="3" applyNumberFormat="1" applyFont="1" applyFill="1" applyBorder="1" applyAlignment="1">
      <alignment horizontal="center"/>
    </xf>
    <xf numFmtId="0" fontId="10" fillId="3" borderId="1" xfId="3" applyNumberFormat="1" applyFont="1" applyFill="1" applyBorder="1" applyAlignment="1">
      <alignment horizontal="center" vertical="top"/>
    </xf>
    <xf numFmtId="0" fontId="14" fillId="3" borderId="1" xfId="4" applyFont="1" applyFill="1" applyBorder="1">
      <alignment horizontal="left" vertical="center" wrapText="1"/>
    </xf>
    <xf numFmtId="0" fontId="10" fillId="0" borderId="1" xfId="3" applyFont="1" applyFill="1" applyBorder="1" applyAlignment="1">
      <alignment horizontal="left"/>
    </xf>
    <xf numFmtId="0" fontId="10" fillId="0" borderId="1" xfId="3" applyNumberFormat="1" applyFont="1" applyFill="1" applyBorder="1" applyAlignment="1">
      <alignment wrapText="1"/>
    </xf>
    <xf numFmtId="0" fontId="10" fillId="3" borderId="1" xfId="0" applyFont="1" applyFill="1" applyBorder="1" applyAlignment="1">
      <alignment horizontal="center"/>
    </xf>
    <xf numFmtId="0" fontId="14" fillId="3" borderId="1" xfId="4" applyFont="1" applyFill="1" applyBorder="1" applyAlignment="1">
      <alignment horizontal="left" vertical="center" wrapText="1"/>
    </xf>
    <xf numFmtId="0" fontId="9" fillId="5" borderId="1" xfId="0" applyNumberFormat="1" applyFont="1" applyFill="1" applyBorder="1" applyAlignment="1">
      <alignment vertical="center" wrapText="1"/>
    </xf>
    <xf numFmtId="1" fontId="10" fillId="3" borderId="1" xfId="0" applyNumberFormat="1" applyFont="1" applyFill="1" applyBorder="1" applyAlignment="1">
      <alignment horizontal="center" vertical="top" wrapText="1"/>
    </xf>
    <xf numFmtId="0" fontId="10" fillId="0" borderId="1" xfId="0" applyFont="1" applyBorder="1" applyAlignment="1">
      <alignment wrapText="1"/>
    </xf>
    <xf numFmtId="0" fontId="10" fillId="10" borderId="1" xfId="3" applyNumberFormat="1" applyFont="1" applyFill="1" applyBorder="1" applyAlignment="1">
      <alignment wrapText="1"/>
    </xf>
    <xf numFmtId="0" fontId="8" fillId="0" borderId="1" xfId="0" applyFont="1" applyBorder="1" applyAlignment="1">
      <alignment wrapText="1"/>
    </xf>
    <xf numFmtId="3" fontId="10" fillId="0" borderId="1" xfId="3" applyNumberFormat="1" applyFont="1" applyBorder="1" applyAlignment="1">
      <alignment horizontal="center"/>
    </xf>
    <xf numFmtId="49" fontId="8" fillId="0" borderId="1" xfId="3" applyNumberFormat="1" applyFont="1" applyBorder="1" applyAlignment="1">
      <alignment wrapText="1"/>
    </xf>
    <xf numFmtId="0" fontId="8" fillId="3" borderId="1" xfId="0" applyFont="1" applyFill="1" applyBorder="1" applyAlignment="1">
      <alignment horizontal="center"/>
    </xf>
    <xf numFmtId="0" fontId="10" fillId="0" borderId="1" xfId="3" applyFont="1" applyBorder="1" applyAlignment="1">
      <alignment wrapText="1"/>
    </xf>
    <xf numFmtId="0" fontId="10" fillId="3" borderId="1" xfId="4" applyFont="1" applyFill="1" applyBorder="1">
      <alignment horizontal="left" vertical="center" wrapText="1"/>
    </xf>
    <xf numFmtId="0" fontId="11" fillId="6" borderId="1" xfId="4" applyFont="1" applyFill="1" applyBorder="1" applyAlignment="1">
      <alignment vertical="center" wrapText="1"/>
    </xf>
    <xf numFmtId="0" fontId="10" fillId="3" borderId="1" xfId="4" applyFont="1" applyFill="1" applyBorder="1" applyAlignment="1">
      <alignment horizontal="left" vertical="center" wrapText="1"/>
    </xf>
    <xf numFmtId="0" fontId="15" fillId="4" borderId="1" xfId="0" applyFont="1" applyFill="1" applyBorder="1"/>
    <xf numFmtId="0" fontId="9" fillId="4" borderId="1" xfId="0" applyFont="1" applyFill="1" applyBorder="1"/>
    <xf numFmtId="4" fontId="9" fillId="4" borderId="1" xfId="0" applyNumberFormat="1" applyFont="1" applyFill="1" applyBorder="1"/>
    <xf numFmtId="0" fontId="9" fillId="4" borderId="1" xfId="0" applyFont="1" applyFill="1" applyBorder="1" applyAlignment="1">
      <alignment horizontal="right"/>
    </xf>
    <xf numFmtId="0" fontId="10" fillId="0" borderId="1" xfId="4" applyFont="1" applyFill="1" applyBorder="1" applyAlignment="1">
      <alignment wrapText="1"/>
    </xf>
    <xf numFmtId="0" fontId="16" fillId="0" borderId="1" xfId="0" applyFont="1" applyBorder="1" applyAlignment="1">
      <alignment vertical="center" wrapText="1"/>
    </xf>
    <xf numFmtId="0" fontId="8" fillId="3" borderId="1" xfId="3" applyNumberFormat="1" applyFont="1" applyFill="1" applyBorder="1" applyAlignment="1">
      <alignment horizontal="center" vertical="top" wrapText="1"/>
    </xf>
    <xf numFmtId="0" fontId="10" fillId="3" borderId="1" xfId="3" applyNumberFormat="1" applyFont="1" applyFill="1" applyBorder="1" applyAlignment="1">
      <alignment horizontal="left" vertical="top" wrapText="1"/>
    </xf>
    <xf numFmtId="0" fontId="10" fillId="3" borderId="1" xfId="3" applyNumberFormat="1" applyFont="1" applyFill="1" applyBorder="1" applyAlignment="1">
      <alignment wrapText="1"/>
    </xf>
    <xf numFmtId="0" fontId="10" fillId="3" borderId="1" xfId="3" applyNumberFormat="1" applyFont="1" applyFill="1" applyBorder="1" applyAlignment="1">
      <alignment horizontal="center" vertical="top" wrapText="1"/>
    </xf>
    <xf numFmtId="0" fontId="8" fillId="3" borderId="1" xfId="0" applyFont="1" applyFill="1" applyBorder="1" applyAlignment="1">
      <alignment horizontal="left" wrapText="1"/>
    </xf>
    <xf numFmtId="0" fontId="15" fillId="0" borderId="1" xfId="0" applyFont="1" applyBorder="1" applyAlignment="1">
      <alignment horizontal="center"/>
    </xf>
    <xf numFmtId="0" fontId="8" fillId="3" borderId="1" xfId="0" applyFont="1" applyFill="1" applyBorder="1" applyAlignment="1">
      <alignment wrapText="1"/>
    </xf>
    <xf numFmtId="0" fontId="9" fillId="3" borderId="1" xfId="0" applyFont="1" applyFill="1" applyBorder="1" applyAlignment="1">
      <alignment vertical="center" wrapText="1"/>
    </xf>
    <xf numFmtId="3" fontId="8" fillId="0" borderId="1" xfId="3" applyNumberFormat="1" applyFont="1" applyBorder="1" applyAlignment="1">
      <alignment horizontal="center"/>
    </xf>
    <xf numFmtId="0" fontId="8" fillId="3" borderId="1" xfId="0" applyFont="1" applyFill="1" applyBorder="1" applyAlignment="1">
      <alignment horizontal="left"/>
    </xf>
    <xf numFmtId="4" fontId="8" fillId="0" borderId="0" xfId="0" applyNumberFormat="1" applyFont="1" applyFill="1" applyBorder="1"/>
    <xf numFmtId="49" fontId="10" fillId="10" borderId="1" xfId="3" applyNumberFormat="1" applyFont="1" applyFill="1" applyBorder="1" applyAlignment="1">
      <alignment wrapText="1"/>
    </xf>
    <xf numFmtId="0" fontId="16" fillId="0" borderId="1" xfId="0" applyFont="1" applyBorder="1" applyAlignment="1">
      <alignment wrapText="1"/>
    </xf>
    <xf numFmtId="0" fontId="16" fillId="0" borderId="1" xfId="0" applyFont="1" applyFill="1" applyBorder="1" applyAlignment="1">
      <alignment wrapText="1"/>
    </xf>
    <xf numFmtId="0" fontId="8" fillId="3" borderId="1" xfId="3" applyFont="1" applyFill="1" applyBorder="1" applyAlignment="1">
      <alignment horizontal="center"/>
    </xf>
    <xf numFmtId="0" fontId="8" fillId="3" borderId="1" xfId="0" applyFont="1" applyFill="1" applyBorder="1"/>
    <xf numFmtId="0" fontId="8" fillId="0" borderId="1" xfId="0" applyNumberFormat="1" applyFont="1" applyFill="1" applyBorder="1" applyAlignment="1">
      <alignment wrapText="1"/>
    </xf>
    <xf numFmtId="3" fontId="8" fillId="3" borderId="1" xfId="3" applyNumberFormat="1" applyFont="1" applyFill="1" applyBorder="1" applyAlignment="1">
      <alignment horizontal="center"/>
    </xf>
    <xf numFmtId="0" fontId="10" fillId="0" borderId="1" xfId="0" applyFont="1" applyFill="1" applyBorder="1" applyAlignment="1">
      <alignment wrapText="1"/>
    </xf>
    <xf numFmtId="4" fontId="8" fillId="3" borderId="1" xfId="0" applyNumberFormat="1" applyFont="1" applyFill="1" applyBorder="1"/>
    <xf numFmtId="0" fontId="10" fillId="4" borderId="1" xfId="0" applyFont="1" applyFill="1" applyBorder="1"/>
    <xf numFmtId="0" fontId="10" fillId="4" borderId="1" xfId="0" applyFont="1" applyFill="1" applyBorder="1" applyAlignment="1">
      <alignment horizontal="right"/>
    </xf>
    <xf numFmtId="0" fontId="11" fillId="8" borderId="1" xfId="0" applyFont="1" applyFill="1" applyBorder="1" applyAlignment="1">
      <alignment vertical="center" wrapText="1"/>
    </xf>
    <xf numFmtId="1" fontId="8" fillId="3" borderId="1" xfId="0" applyNumberFormat="1" applyFont="1" applyFill="1" applyBorder="1" applyAlignment="1">
      <alignment horizontal="left" vertical="top" wrapText="1"/>
    </xf>
    <xf numFmtId="1" fontId="8" fillId="3" borderId="1" xfId="0" applyNumberFormat="1" applyFont="1" applyFill="1" applyBorder="1" applyAlignment="1">
      <alignment wrapText="1"/>
    </xf>
    <xf numFmtId="1" fontId="8" fillId="3" borderId="1" xfId="0" applyNumberFormat="1" applyFont="1" applyFill="1" applyBorder="1" applyAlignment="1">
      <alignment horizontal="center" vertical="top" wrapText="1"/>
    </xf>
    <xf numFmtId="0" fontId="10" fillId="0" borderId="1" xfId="5" applyFont="1" applyBorder="1" applyAlignment="1">
      <alignment wrapText="1"/>
    </xf>
    <xf numFmtId="166" fontId="8" fillId="0" borderId="1" xfId="0" applyNumberFormat="1" applyFont="1" applyFill="1" applyBorder="1" applyAlignment="1">
      <alignment horizontal="right"/>
    </xf>
    <xf numFmtId="166" fontId="8" fillId="0" borderId="1" xfId="0" applyNumberFormat="1" applyFont="1" applyFill="1" applyBorder="1"/>
    <xf numFmtId="4" fontId="10" fillId="0" borderId="1" xfId="0" applyNumberFormat="1" applyFont="1" applyFill="1" applyBorder="1"/>
    <xf numFmtId="3" fontId="8" fillId="0" borderId="1" xfId="0" applyNumberFormat="1" applyFont="1" applyFill="1" applyBorder="1" applyAlignment="1">
      <alignment horizontal="left"/>
    </xf>
    <xf numFmtId="1" fontId="10" fillId="0" borderId="1" xfId="0" applyNumberFormat="1" applyFont="1" applyFill="1" applyBorder="1" applyAlignment="1">
      <alignment wrapText="1"/>
    </xf>
    <xf numFmtId="1" fontId="10" fillId="0" borderId="1" xfId="0" applyNumberFormat="1" applyFont="1" applyFill="1" applyBorder="1" applyAlignment="1" applyProtection="1">
      <alignment wrapText="1"/>
      <protection locked="0"/>
    </xf>
    <xf numFmtId="164" fontId="8" fillId="3" borderId="1" xfId="0" applyNumberFormat="1" applyFont="1" applyFill="1" applyBorder="1"/>
    <xf numFmtId="0" fontId="8" fillId="3" borderId="1" xfId="0" applyFont="1" applyFill="1" applyBorder="1" applyAlignment="1">
      <alignment horizontal="right"/>
    </xf>
    <xf numFmtId="0" fontId="10" fillId="0" borderId="1" xfId="3" applyNumberFormat="1" applyFont="1" applyFill="1" applyBorder="1" applyAlignment="1">
      <alignment horizontal="left" vertical="top" wrapText="1"/>
    </xf>
    <xf numFmtId="4" fontId="8" fillId="3" borderId="1" xfId="0" applyNumberFormat="1" applyFont="1" applyFill="1" applyBorder="1" applyAlignment="1">
      <alignment horizontal="right"/>
    </xf>
    <xf numFmtId="165" fontId="8" fillId="3" borderId="1" xfId="0" applyNumberFormat="1" applyFont="1" applyFill="1" applyBorder="1"/>
    <xf numFmtId="0" fontId="8" fillId="3" borderId="1" xfId="0" applyFont="1" applyFill="1" applyBorder="1" applyAlignment="1">
      <alignment horizontal="right" wrapText="1"/>
    </xf>
    <xf numFmtId="167" fontId="10" fillId="3" borderId="1" xfId="0" applyNumberFormat="1" applyFont="1" applyFill="1" applyBorder="1" applyAlignment="1">
      <alignment wrapText="1"/>
    </xf>
    <xf numFmtId="0" fontId="10" fillId="3" borderId="1" xfId="0" applyFont="1" applyFill="1" applyBorder="1" applyAlignment="1">
      <alignment wrapText="1"/>
    </xf>
    <xf numFmtId="0" fontId="9" fillId="3" borderId="4" xfId="0" applyFont="1" applyFill="1" applyBorder="1"/>
    <xf numFmtId="0" fontId="0" fillId="0" borderId="0" xfId="0" applyAlignment="1">
      <alignment horizont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0" xfId="0" applyFont="1"/>
    <xf numFmtId="0" fontId="8" fillId="0" borderId="0" xfId="0" applyFont="1" applyAlignment="1">
      <alignment horizontal="center"/>
    </xf>
    <xf numFmtId="0" fontId="8" fillId="0" borderId="0" xfId="0" applyFont="1" applyAlignment="1">
      <alignment horizontal="center" vertical="center"/>
    </xf>
    <xf numFmtId="0" fontId="14" fillId="0" borderId="0" xfId="8" applyFont="1"/>
    <xf numFmtId="0" fontId="8" fillId="0" borderId="0" xfId="8" applyFont="1"/>
    <xf numFmtId="0" fontId="9" fillId="0" borderId="0" xfId="8" applyFont="1"/>
    <xf numFmtId="0" fontId="9" fillId="0" borderId="0" xfId="0" applyFont="1"/>
    <xf numFmtId="43" fontId="8" fillId="0" borderId="0" xfId="1" applyFont="1"/>
    <xf numFmtId="0" fontId="17" fillId="0" borderId="0" xfId="8"/>
    <xf numFmtId="0" fontId="18" fillId="0" borderId="0" xfId="0" applyFont="1" applyAlignment="1">
      <alignment vertical="center"/>
    </xf>
    <xf numFmtId="0" fontId="19" fillId="0" borderId="0" xfId="8" applyFont="1"/>
    <xf numFmtId="0" fontId="18" fillId="0" borderId="0" xfId="8" applyFont="1"/>
    <xf numFmtId="0" fontId="20" fillId="0" borderId="0" xfId="8" applyFont="1"/>
    <xf numFmtId="0" fontId="21" fillId="0" borderId="0" xfId="8" applyFont="1"/>
    <xf numFmtId="0" fontId="18" fillId="0" borderId="0" xfId="0" applyFont="1"/>
    <xf numFmtId="0" fontId="22" fillId="0" borderId="0" xfId="8" applyFont="1"/>
    <xf numFmtId="0" fontId="23" fillId="0" borderId="0" xfId="8" applyFont="1"/>
    <xf numFmtId="4" fontId="0" fillId="0" borderId="0" xfId="0" applyNumberFormat="1"/>
    <xf numFmtId="43" fontId="6" fillId="2" borderId="1" xfId="1" applyFont="1" applyFill="1" applyBorder="1" applyAlignment="1">
      <alignment horizontal="center" vertical="center" wrapText="1"/>
    </xf>
    <xf numFmtId="43" fontId="2" fillId="0" borderId="1" xfId="1" applyFont="1" applyFill="1" applyBorder="1" applyAlignment="1" applyProtection="1">
      <alignment horizontal="center" vertical="center" wrapText="1"/>
      <protection locked="0"/>
    </xf>
    <xf numFmtId="43" fontId="0" fillId="0" borderId="0" xfId="1" applyFont="1"/>
    <xf numFmtId="0" fontId="9" fillId="0" borderId="1" xfId="0" applyFont="1" applyFill="1" applyBorder="1" applyAlignment="1">
      <alignment horizontal="center" vertical="center" wrapText="1"/>
    </xf>
    <xf numFmtId="4" fontId="11" fillId="0" borderId="1" xfId="7" applyNumberFormat="1" applyFont="1" applyFill="1" applyBorder="1" applyAlignment="1" applyProtection="1">
      <alignment horizontal="center" vertical="center" wrapText="1"/>
      <protection locked="0"/>
    </xf>
    <xf numFmtId="2" fontId="11" fillId="0" borderId="1" xfId="7"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wrapText="1"/>
    </xf>
    <xf numFmtId="4" fontId="11" fillId="0" borderId="1" xfId="6" applyNumberFormat="1" applyFont="1" applyFill="1" applyBorder="1" applyAlignment="1">
      <alignment horizontal="center" vertical="center" wrapText="1"/>
    </xf>
    <xf numFmtId="0" fontId="24" fillId="5" borderId="1" xfId="0" applyFont="1" applyFill="1" applyBorder="1" applyAlignment="1">
      <alignment horizontal="center" vertical="center"/>
    </xf>
    <xf numFmtId="0" fontId="24" fillId="3" borderId="1" xfId="0" applyFont="1" applyFill="1" applyBorder="1" applyAlignment="1">
      <alignment horizontal="center" vertical="center"/>
    </xf>
    <xf numFmtId="0" fontId="24" fillId="5" borderId="1" xfId="0" applyNumberFormat="1" applyFont="1" applyFill="1" applyBorder="1" applyAlignment="1">
      <alignment horizontal="center" vertical="center"/>
    </xf>
    <xf numFmtId="0" fontId="24" fillId="0" borderId="1" xfId="0" applyNumberFormat="1" applyFont="1" applyBorder="1" applyAlignment="1">
      <alignment horizontal="center" vertical="center"/>
    </xf>
    <xf numFmtId="0" fontId="24" fillId="7" borderId="1" xfId="0" applyFont="1" applyFill="1" applyBorder="1" applyAlignment="1">
      <alignment horizontal="center" vertical="center"/>
    </xf>
    <xf numFmtId="0" fontId="24" fillId="6" borderId="1" xfId="0" applyFont="1" applyFill="1" applyBorder="1" applyAlignment="1">
      <alignment horizontal="center" vertical="center" wrapText="1"/>
    </xf>
    <xf numFmtId="0" fontId="24" fillId="0" borderId="1" xfId="0" applyFont="1" applyFill="1" applyBorder="1" applyAlignment="1">
      <alignment horizontal="center" vertical="center"/>
    </xf>
    <xf numFmtId="0" fontId="24" fillId="9" borderId="1" xfId="0" applyNumberFormat="1" applyFont="1" applyFill="1" applyBorder="1" applyAlignment="1">
      <alignment horizontal="center" vertical="center" wrapText="1"/>
    </xf>
    <xf numFmtId="0" fontId="24" fillId="5" borderId="1" xfId="0" applyNumberFormat="1" applyFont="1" applyFill="1" applyBorder="1" applyAlignment="1">
      <alignment horizontal="center" vertical="center" wrapText="1"/>
    </xf>
    <xf numFmtId="0" fontId="24" fillId="8"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xf>
    <xf numFmtId="0" fontId="25" fillId="0" borderId="0" xfId="0" applyFont="1" applyAlignment="1">
      <alignment horizontal="center" vertical="center"/>
    </xf>
    <xf numFmtId="0" fontId="8" fillId="11" borderId="1" xfId="0" applyFont="1" applyFill="1" applyBorder="1" applyAlignment="1">
      <alignment horizontal="right"/>
    </xf>
    <xf numFmtId="0" fontId="8" fillId="11" borderId="1" xfId="0" applyFont="1" applyFill="1" applyBorder="1"/>
    <xf numFmtId="4" fontId="8" fillId="11" borderId="1" xfId="0" applyNumberFormat="1" applyFont="1" applyFill="1" applyBorder="1"/>
    <xf numFmtId="0" fontId="8" fillId="9" borderId="1" xfId="0" applyFont="1" applyFill="1" applyBorder="1" applyAlignment="1">
      <alignment horizontal="left"/>
    </xf>
    <xf numFmtId="49" fontId="11" fillId="7" borderId="1" xfId="3" applyNumberFormat="1" applyFont="1" applyFill="1" applyBorder="1" applyAlignment="1">
      <alignment vertical="center" wrapText="1"/>
    </xf>
    <xf numFmtId="1" fontId="11" fillId="7" borderId="1" xfId="0" applyNumberFormat="1" applyFont="1" applyFill="1" applyBorder="1" applyAlignment="1">
      <alignment vertical="center" wrapText="1"/>
    </xf>
    <xf numFmtId="0" fontId="8" fillId="6" borderId="1" xfId="0" applyFont="1" applyFill="1" applyBorder="1" applyAlignment="1">
      <alignment horizontal="left"/>
    </xf>
    <xf numFmtId="0" fontId="11" fillId="6" borderId="1" xfId="0" applyFont="1" applyFill="1" applyBorder="1" applyAlignment="1">
      <alignment vertical="center" wrapText="1"/>
    </xf>
    <xf numFmtId="0" fontId="8" fillId="8" borderId="1" xfId="0" applyFont="1" applyFill="1" applyBorder="1" applyAlignment="1">
      <alignment horizontal="left"/>
    </xf>
    <xf numFmtId="0" fontId="10" fillId="8" borderId="1" xfId="0" applyFont="1" applyFill="1" applyBorder="1" applyAlignment="1">
      <alignment horizontal="left"/>
    </xf>
    <xf numFmtId="0" fontId="8" fillId="0" borderId="0" xfId="0" applyFont="1" applyBorder="1"/>
    <xf numFmtId="0" fontId="8" fillId="0" borderId="0" xfId="0" applyFont="1" applyBorder="1" applyAlignment="1">
      <alignment horizontal="center"/>
    </xf>
    <xf numFmtId="0" fontId="8" fillId="0" borderId="0" xfId="0" applyFont="1" applyBorder="1" applyAlignment="1">
      <alignment horizontal="left"/>
    </xf>
    <xf numFmtId="0" fontId="8" fillId="0" borderId="0" xfId="0" applyFont="1" applyFill="1" applyBorder="1" applyAlignment="1">
      <alignment horizontal="right"/>
    </xf>
    <xf numFmtId="0" fontId="8" fillId="0" borderId="0" xfId="0" applyFont="1" applyFill="1" applyBorder="1"/>
    <xf numFmtId="0" fontId="9" fillId="3" borderId="1" xfId="0" applyFont="1" applyFill="1" applyBorder="1" applyAlignment="1">
      <alignment vertical="top" wrapText="1"/>
    </xf>
    <xf numFmtId="0" fontId="9" fillId="0" borderId="1" xfId="0" applyFont="1" applyFill="1" applyBorder="1" applyAlignment="1">
      <alignment vertical="top" wrapText="1"/>
    </xf>
    <xf numFmtId="0" fontId="9" fillId="0" borderId="4" xfId="0" applyFont="1" applyFill="1" applyBorder="1"/>
    <xf numFmtId="49" fontId="10" fillId="0" borderId="1" xfId="3" applyNumberFormat="1" applyFont="1" applyFill="1" applyBorder="1" applyAlignment="1">
      <alignment wrapText="1"/>
    </xf>
    <xf numFmtId="1" fontId="10" fillId="0" borderId="1" xfId="0" applyNumberFormat="1" applyFont="1" applyFill="1" applyBorder="1" applyAlignment="1">
      <alignment horizontal="left" vertical="top" wrapText="1"/>
    </xf>
    <xf numFmtId="0" fontId="0" fillId="0" borderId="0" xfId="0" applyFill="1"/>
    <xf numFmtId="3" fontId="10" fillId="0" borderId="1" xfId="3" applyNumberFormat="1" applyFont="1" applyFill="1" applyBorder="1" applyAlignment="1">
      <alignment horizontal="center"/>
    </xf>
    <xf numFmtId="0" fontId="26" fillId="7" borderId="1" xfId="0" applyFont="1" applyFill="1" applyBorder="1" applyAlignment="1">
      <alignment horizontal="center" vertical="center"/>
    </xf>
    <xf numFmtId="0" fontId="26" fillId="6" borderId="1" xfId="0" applyFont="1" applyFill="1" applyBorder="1" applyAlignment="1">
      <alignment horizontal="center" vertical="center" wrapText="1"/>
    </xf>
    <xf numFmtId="0" fontId="26" fillId="5" borderId="1" xfId="0" applyNumberFormat="1" applyFont="1" applyFill="1" applyBorder="1" applyAlignment="1">
      <alignment horizontal="center" vertical="center"/>
    </xf>
    <xf numFmtId="0" fontId="26" fillId="8" borderId="1" xfId="0" applyNumberFormat="1" applyFont="1" applyFill="1" applyBorder="1" applyAlignment="1">
      <alignment horizontal="center" vertical="center" wrapText="1"/>
    </xf>
    <xf numFmtId="0" fontId="26" fillId="9" borderId="1" xfId="0" applyNumberFormat="1" applyFont="1" applyFill="1" applyBorder="1" applyAlignment="1">
      <alignment horizontal="center" vertical="center" wrapText="1"/>
    </xf>
    <xf numFmtId="0" fontId="27" fillId="9" borderId="1" xfId="0" applyNumberFormat="1" applyFont="1" applyFill="1" applyBorder="1" applyAlignment="1">
      <alignment horizontal="center" vertical="center" wrapText="1"/>
    </xf>
    <xf numFmtId="0" fontId="27" fillId="8" borderId="1" xfId="0" applyNumberFormat="1" applyFont="1" applyFill="1" applyBorder="1" applyAlignment="1">
      <alignment horizontal="center" vertical="center" wrapText="1"/>
    </xf>
    <xf numFmtId="0" fontId="27" fillId="5" borderId="1" xfId="0" applyNumberFormat="1" applyFont="1" applyFill="1" applyBorder="1" applyAlignment="1">
      <alignment horizontal="center" vertical="center"/>
    </xf>
    <xf numFmtId="0" fontId="27" fillId="7" borderId="1" xfId="0" applyFont="1" applyFill="1" applyBorder="1" applyAlignment="1">
      <alignment horizontal="center" vertical="center"/>
    </xf>
    <xf numFmtId="0" fontId="27" fillId="6" borderId="1" xfId="0" applyFont="1" applyFill="1" applyBorder="1" applyAlignment="1">
      <alignment horizontal="center" vertical="center" wrapText="1"/>
    </xf>
    <xf numFmtId="0" fontId="8" fillId="0" borderId="0" xfId="0" applyFont="1" applyFill="1" applyBorder="1" applyAlignment="1">
      <alignment horizontal="left"/>
    </xf>
    <xf numFmtId="0" fontId="9" fillId="0" borderId="0" xfId="0" applyFont="1" applyFill="1" applyBorder="1" applyAlignment="1">
      <alignment vertical="center" wrapText="1"/>
    </xf>
    <xf numFmtId="0" fontId="24" fillId="0" borderId="0" xfId="0" applyNumberFormat="1" applyFont="1" applyFill="1" applyBorder="1" applyAlignment="1">
      <alignment horizontal="center" vertical="center"/>
    </xf>
    <xf numFmtId="0" fontId="28" fillId="8" borderId="1" xfId="0" applyNumberFormat="1" applyFont="1" applyFill="1" applyBorder="1" applyAlignment="1">
      <alignment horizontal="center" vertical="center" wrapText="1"/>
    </xf>
    <xf numFmtId="0" fontId="29" fillId="5" borderId="1" xfId="0" applyNumberFormat="1" applyFont="1" applyFill="1" applyBorder="1" applyAlignment="1">
      <alignment horizontal="center" vertical="center" wrapText="1"/>
    </xf>
    <xf numFmtId="4" fontId="31" fillId="0" borderId="1" xfId="7" applyNumberFormat="1" applyFont="1" applyFill="1" applyBorder="1" applyAlignment="1" applyProtection="1">
      <alignment horizontal="center" vertical="center" wrapText="1"/>
      <protection locked="0"/>
    </xf>
    <xf numFmtId="0" fontId="18" fillId="0" borderId="0" xfId="8" applyFont="1" applyAlignment="1">
      <alignment horizontal="left" vertical="center" wrapText="1"/>
    </xf>
    <xf numFmtId="0" fontId="18" fillId="0" borderId="0" xfId="0" applyFont="1" applyAlignment="1">
      <alignment horizontal="left" vertical="center" wrapText="1"/>
    </xf>
    <xf numFmtId="0" fontId="7" fillId="0" borderId="0" xfId="0" applyFont="1" applyAlignment="1">
      <alignment horizontal="center"/>
    </xf>
    <xf numFmtId="0" fontId="33" fillId="9" borderId="1" xfId="0" applyNumberFormat="1" applyFont="1" applyFill="1" applyBorder="1" applyAlignment="1">
      <alignment horizontal="center" vertical="center" wrapText="1"/>
    </xf>
  </cellXfs>
  <cellStyles count="9">
    <cellStyle name="JN-tabela" xfId="4" xr:uid="{DD8F7A2A-72E5-4AD7-A6BF-B08B402275F0}"/>
    <cellStyle name="JN-tabela 2" xfId="2" xr:uid="{7EC350AD-50EC-4F68-AD62-B0230405A9BD}"/>
    <cellStyle name="Navadno" xfId="0" builtinId="0"/>
    <cellStyle name="Navadno 4 2" xfId="8" xr:uid="{89BD1FB0-AE55-4332-A392-727AC77D629E}"/>
    <cellStyle name="Navadno_SPECIFIKACIJA ZAHTEV NAROČNIKA III" xfId="7" xr:uid="{C6583699-1C70-436D-A71C-869F6C698954}"/>
    <cellStyle name="Navadno_Zvezek2 2" xfId="5" xr:uid="{A287D74A-AE01-43C9-9B42-E3787B1268B7}"/>
    <cellStyle name="Normal_ZDRAVILA2004" xfId="3" xr:uid="{93875E74-FCA8-42CB-A75F-0C04F8FB1720}"/>
    <cellStyle name="Vejica" xfId="1" builtinId="3"/>
    <cellStyle name="Vejica 2 2" xfId="6" xr:uid="{EE96BF73-E8FF-4A0C-8FE1-09CC4E9AFA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F23CB-534D-43FD-981A-F0D9B4E5A2E6}">
  <dimension ref="A1:Y49"/>
  <sheetViews>
    <sheetView zoomScale="80" zoomScaleNormal="80" workbookViewId="0">
      <selection activeCell="G26" sqref="G26"/>
    </sheetView>
  </sheetViews>
  <sheetFormatPr defaultColWidth="9.140625" defaultRowHeight="15" x14ac:dyDescent="0.25"/>
  <cols>
    <col min="1" max="1" width="19.5703125" style="127" customWidth="1"/>
    <col min="2" max="16384" width="9.140625" style="127"/>
  </cols>
  <sheetData>
    <row r="1" spans="1:25" s="135" customFormat="1" ht="21" x14ac:dyDescent="0.35">
      <c r="A1" s="143" t="s">
        <v>451</v>
      </c>
      <c r="B1" s="142"/>
      <c r="C1" s="142"/>
      <c r="D1" s="142"/>
      <c r="E1" s="142"/>
      <c r="F1" s="142"/>
      <c r="G1" s="142"/>
      <c r="H1" s="142"/>
      <c r="I1" s="142"/>
      <c r="J1" s="142"/>
      <c r="K1" s="142"/>
      <c r="L1" s="140"/>
      <c r="M1" s="140"/>
      <c r="N1" s="140"/>
    </row>
    <row r="2" spans="1:25" s="135" customFormat="1" ht="15.75" x14ac:dyDescent="0.25">
      <c r="A2" s="139"/>
      <c r="B2" s="140"/>
      <c r="C2" s="140"/>
      <c r="D2" s="140"/>
      <c r="E2" s="140"/>
      <c r="F2" s="140"/>
      <c r="G2" s="140"/>
      <c r="H2" s="140"/>
      <c r="I2" s="140"/>
      <c r="J2" s="140"/>
      <c r="K2" s="140"/>
      <c r="L2" s="140"/>
      <c r="M2" s="140"/>
      <c r="N2" s="140"/>
    </row>
    <row r="3" spans="1:25" s="135" customFormat="1" ht="15.75" x14ac:dyDescent="0.25">
      <c r="A3" s="138" t="s">
        <v>450</v>
      </c>
      <c r="B3" s="140"/>
      <c r="C3" s="140"/>
      <c r="D3" s="140"/>
      <c r="E3" s="140"/>
      <c r="F3" s="140"/>
      <c r="G3" s="140"/>
      <c r="H3" s="140"/>
      <c r="I3" s="140"/>
      <c r="J3" s="140"/>
      <c r="K3" s="140"/>
      <c r="L3" s="140"/>
      <c r="M3" s="140"/>
      <c r="N3" s="140"/>
    </row>
    <row r="4" spans="1:25" s="135" customFormat="1" ht="15.75" x14ac:dyDescent="0.25">
      <c r="A4" s="138"/>
      <c r="B4" s="140"/>
      <c r="C4" s="140"/>
      <c r="D4" s="140"/>
      <c r="E4" s="140"/>
      <c r="F4" s="140"/>
      <c r="G4" s="140"/>
      <c r="H4" s="140"/>
      <c r="I4" s="140"/>
      <c r="J4" s="140"/>
      <c r="K4" s="140"/>
      <c r="L4" s="140"/>
      <c r="M4" s="140"/>
      <c r="N4" s="140"/>
    </row>
    <row r="5" spans="1:25" s="135" customFormat="1" ht="15.75" x14ac:dyDescent="0.25">
      <c r="A5" s="141" t="s">
        <v>449</v>
      </c>
      <c r="B5" s="140"/>
      <c r="C5" s="140"/>
      <c r="D5" s="140"/>
      <c r="E5" s="140"/>
      <c r="F5" s="140"/>
      <c r="G5" s="140"/>
      <c r="H5" s="140"/>
      <c r="I5" s="140"/>
      <c r="J5" s="140"/>
      <c r="K5" s="140"/>
      <c r="L5" s="140"/>
      <c r="M5" s="140"/>
      <c r="N5" s="140"/>
    </row>
    <row r="6" spans="1:25" s="135" customFormat="1" ht="15.75" x14ac:dyDescent="0.25">
      <c r="A6" s="138"/>
      <c r="B6" s="140"/>
      <c r="C6" s="140"/>
      <c r="D6" s="140"/>
      <c r="E6" s="140"/>
      <c r="F6" s="140"/>
      <c r="G6" s="140"/>
      <c r="H6" s="140"/>
      <c r="I6" s="140"/>
      <c r="J6" s="140"/>
      <c r="K6" s="140"/>
      <c r="L6" s="140"/>
      <c r="M6" s="140"/>
      <c r="N6" s="140"/>
    </row>
    <row r="7" spans="1:25" s="135" customFormat="1" ht="15.75" x14ac:dyDescent="0.25">
      <c r="A7" s="138" t="s">
        <v>448</v>
      </c>
      <c r="B7" s="140"/>
      <c r="C7" s="140"/>
      <c r="D7" s="140"/>
      <c r="E7" s="140"/>
      <c r="F7" s="140"/>
      <c r="G7" s="140"/>
      <c r="H7" s="140"/>
      <c r="I7" s="140"/>
      <c r="J7" s="140"/>
      <c r="K7" s="140"/>
      <c r="L7" s="140"/>
      <c r="M7" s="140"/>
      <c r="N7" s="140"/>
    </row>
    <row r="8" spans="1:25" s="135" customFormat="1" ht="15.75" x14ac:dyDescent="0.25">
      <c r="A8" s="138"/>
      <c r="B8" s="140"/>
      <c r="C8" s="140"/>
      <c r="D8" s="140"/>
      <c r="E8" s="140"/>
      <c r="F8" s="140"/>
      <c r="G8" s="140"/>
      <c r="H8" s="140"/>
      <c r="I8" s="140"/>
      <c r="J8" s="140"/>
      <c r="K8" s="140"/>
      <c r="L8" s="140"/>
      <c r="M8" s="140"/>
      <c r="N8" s="140"/>
    </row>
    <row r="9" spans="1:25" s="135" customFormat="1" ht="15.75" x14ac:dyDescent="0.25">
      <c r="A9" s="138" t="s">
        <v>447</v>
      </c>
      <c r="B9" s="140"/>
      <c r="C9" s="140"/>
      <c r="D9" s="140"/>
      <c r="E9" s="140"/>
      <c r="F9" s="140"/>
      <c r="G9" s="140"/>
      <c r="H9" s="140"/>
      <c r="I9" s="140"/>
      <c r="J9" s="140"/>
      <c r="K9" s="140"/>
      <c r="L9" s="140"/>
      <c r="M9" s="140"/>
      <c r="N9" s="140"/>
    </row>
    <row r="10" spans="1:25" s="135" customFormat="1" ht="15.75" x14ac:dyDescent="0.25">
      <c r="A10" s="138"/>
      <c r="B10" s="140"/>
      <c r="C10" s="140"/>
      <c r="D10" s="140"/>
      <c r="E10" s="140"/>
      <c r="F10" s="140"/>
      <c r="G10" s="140"/>
      <c r="H10" s="140"/>
      <c r="I10" s="140"/>
      <c r="J10" s="140"/>
      <c r="K10" s="140"/>
      <c r="L10" s="140"/>
      <c r="M10" s="140"/>
      <c r="N10" s="140"/>
    </row>
    <row r="11" spans="1:25" s="135" customFormat="1" ht="40.5" customHeight="1" x14ac:dyDescent="0.25">
      <c r="A11" s="203" t="s">
        <v>979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row>
    <row r="12" spans="1:25" s="135" customFormat="1" ht="15.75" x14ac:dyDescent="0.25">
      <c r="A12" s="138"/>
      <c r="B12" s="140"/>
      <c r="C12" s="140"/>
      <c r="D12" s="140"/>
      <c r="E12" s="140"/>
      <c r="F12" s="140"/>
      <c r="G12" s="140"/>
      <c r="H12" s="140"/>
      <c r="I12" s="140"/>
      <c r="J12" s="140"/>
      <c r="K12" s="140"/>
      <c r="L12" s="140"/>
      <c r="M12" s="140"/>
      <c r="N12" s="140"/>
    </row>
    <row r="13" spans="1:25" s="135" customFormat="1" ht="15.75" x14ac:dyDescent="0.25">
      <c r="A13" s="138" t="s">
        <v>457</v>
      </c>
      <c r="B13" s="140"/>
      <c r="C13" s="140"/>
      <c r="D13" s="140"/>
      <c r="E13" s="140"/>
      <c r="F13" s="140"/>
      <c r="G13" s="140"/>
      <c r="H13" s="140"/>
      <c r="I13" s="140"/>
      <c r="J13" s="140"/>
      <c r="K13" s="140"/>
      <c r="L13" s="140"/>
      <c r="M13" s="140"/>
      <c r="N13" s="140"/>
    </row>
    <row r="14" spans="1:25" s="135" customFormat="1" ht="15.75" x14ac:dyDescent="0.25">
      <c r="A14" s="139" t="s">
        <v>446</v>
      </c>
      <c r="B14" s="140"/>
      <c r="C14" s="140"/>
      <c r="D14" s="140"/>
      <c r="E14" s="140"/>
      <c r="F14" s="140"/>
      <c r="G14" s="140"/>
      <c r="H14" s="140"/>
      <c r="I14" s="140"/>
      <c r="J14" s="140"/>
      <c r="K14" s="140"/>
      <c r="L14" s="140"/>
      <c r="M14" s="140"/>
      <c r="N14" s="140"/>
    </row>
    <row r="15" spans="1:25" s="135" customFormat="1" ht="15.75" x14ac:dyDescent="0.25">
      <c r="A15" s="139" t="s">
        <v>445</v>
      </c>
    </row>
    <row r="16" spans="1:25" s="135" customFormat="1" ht="15.75" x14ac:dyDescent="0.25">
      <c r="A16" s="139"/>
    </row>
    <row r="17" spans="1:25" s="135" customFormat="1" ht="15.75" x14ac:dyDescent="0.25">
      <c r="A17" s="138" t="s">
        <v>458</v>
      </c>
    </row>
    <row r="18" spans="1:25" s="135" customFormat="1" x14ac:dyDescent="0.25">
      <c r="A18" s="137"/>
    </row>
    <row r="19" spans="1:25" s="135" customFormat="1" ht="15.75" x14ac:dyDescent="0.25">
      <c r="A19" s="136" t="s">
        <v>444</v>
      </c>
    </row>
    <row r="20" spans="1:25" s="135" customFormat="1" ht="48" customHeight="1" x14ac:dyDescent="0.25">
      <c r="A20" s="204" t="s">
        <v>443</v>
      </c>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row>
    <row r="32" spans="1:25" x14ac:dyDescent="0.25">
      <c r="A32" s="133"/>
    </row>
    <row r="35" spans="1:20" x14ac:dyDescent="0.25">
      <c r="A35" s="132"/>
      <c r="B35" s="132"/>
      <c r="O35" s="128"/>
    </row>
    <row r="36" spans="1:20" x14ac:dyDescent="0.25">
      <c r="A36" s="131"/>
      <c r="B36" s="131"/>
      <c r="O36" s="128"/>
      <c r="T36" s="134"/>
    </row>
    <row r="37" spans="1:20" x14ac:dyDescent="0.25">
      <c r="A37" s="132"/>
      <c r="B37" s="131"/>
      <c r="O37" s="128"/>
      <c r="T37" s="134"/>
    </row>
    <row r="38" spans="1:20" x14ac:dyDescent="0.25">
      <c r="A38" s="132"/>
      <c r="B38" s="131"/>
      <c r="O38" s="128"/>
    </row>
    <row r="39" spans="1:20" x14ac:dyDescent="0.25">
      <c r="A39" s="133"/>
      <c r="B39" s="131"/>
      <c r="O39" s="128"/>
    </row>
    <row r="40" spans="1:20" x14ac:dyDescent="0.25">
      <c r="A40" s="132"/>
      <c r="B40" s="131"/>
      <c r="O40" s="128"/>
    </row>
    <row r="41" spans="1:20" x14ac:dyDescent="0.25">
      <c r="A41" s="132"/>
      <c r="B41" s="131"/>
      <c r="O41" s="128"/>
    </row>
    <row r="42" spans="1:20" x14ac:dyDescent="0.25">
      <c r="A42" s="132"/>
      <c r="B42" s="131"/>
      <c r="O42" s="128"/>
    </row>
    <row r="43" spans="1:20" x14ac:dyDescent="0.25">
      <c r="A43" s="132"/>
      <c r="B43" s="131"/>
      <c r="O43" s="128"/>
    </row>
    <row r="44" spans="1:20" x14ac:dyDescent="0.25">
      <c r="A44" s="132"/>
      <c r="B44" s="131"/>
      <c r="O44" s="128"/>
    </row>
    <row r="45" spans="1:20" x14ac:dyDescent="0.25">
      <c r="A45" s="132"/>
      <c r="B45" s="131"/>
      <c r="O45" s="128"/>
    </row>
    <row r="46" spans="1:20" x14ac:dyDescent="0.25">
      <c r="A46" s="131"/>
      <c r="B46" s="131"/>
      <c r="O46" s="128"/>
    </row>
    <row r="47" spans="1:20" x14ac:dyDescent="0.25">
      <c r="A47" s="131"/>
      <c r="B47" s="130"/>
      <c r="O47" s="128"/>
    </row>
    <row r="48" spans="1:20" x14ac:dyDescent="0.25">
      <c r="A48" s="129"/>
      <c r="O48" s="128"/>
    </row>
    <row r="49" spans="1:15" x14ac:dyDescent="0.25">
      <c r="A49" s="129"/>
      <c r="O49" s="128"/>
    </row>
  </sheetData>
  <mergeCells count="2">
    <mergeCell ref="A11:Y11"/>
    <mergeCell ref="A20:Y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7FFF2-CD28-4027-BFB5-C2609D5F7805}">
  <dimension ref="A1:V369"/>
  <sheetViews>
    <sheetView tabSelected="1" topLeftCell="A327" zoomScale="70" zoomScaleNormal="70" workbookViewId="0">
      <selection activeCell="D152" sqref="D152"/>
    </sheetView>
  </sheetViews>
  <sheetFormatPr defaultRowHeight="15" x14ac:dyDescent="0.25"/>
  <cols>
    <col min="1" max="1" width="9.7109375" style="6" customWidth="1"/>
    <col min="2" max="2" width="47" style="5" customWidth="1"/>
    <col min="3" max="3" width="57.7109375" style="5" customWidth="1"/>
    <col min="4" max="4" width="18.140625" style="164" customWidth="1"/>
    <col min="5" max="5" width="100.7109375" customWidth="1"/>
    <col min="6" max="6" width="11.42578125" customWidth="1"/>
    <col min="7" max="7" width="8.28515625" customWidth="1"/>
    <col min="8" max="9" width="15.5703125" customWidth="1"/>
    <col min="10" max="10" width="17.28515625" customWidth="1"/>
    <col min="11" max="11" width="14.42578125" customWidth="1"/>
    <col min="12" max="12" width="23.42578125" customWidth="1"/>
    <col min="13" max="13" width="15" customWidth="1"/>
    <col min="14" max="14" width="20.140625" customWidth="1"/>
    <col min="15" max="15" width="21" customWidth="1"/>
    <col min="16" max="16" width="26.42578125" customWidth="1"/>
    <col min="17" max="17" width="7.85546875" customWidth="1"/>
    <col min="18" max="18" width="12.5703125" customWidth="1"/>
    <col min="19" max="19" width="8.5703125" customWidth="1"/>
    <col min="20" max="20" width="20.28515625" customWidth="1"/>
    <col min="21" max="21" width="32" customWidth="1"/>
    <col min="22" max="22" width="40" customWidth="1"/>
  </cols>
  <sheetData>
    <row r="1" spans="1:22" s="124" customFormat="1" ht="71.25" x14ac:dyDescent="0.25">
      <c r="A1" s="125" t="s">
        <v>442</v>
      </c>
      <c r="B1" s="126" t="s">
        <v>441</v>
      </c>
      <c r="C1" s="126" t="s">
        <v>440</v>
      </c>
      <c r="D1" s="126" t="s">
        <v>456</v>
      </c>
      <c r="E1" s="126" t="s">
        <v>439</v>
      </c>
      <c r="F1" s="148" t="s">
        <v>438</v>
      </c>
      <c r="G1" s="126" t="s">
        <v>437</v>
      </c>
      <c r="H1" s="149" t="s">
        <v>436</v>
      </c>
      <c r="I1" s="202" t="s">
        <v>980</v>
      </c>
      <c r="J1" s="126" t="s">
        <v>435</v>
      </c>
      <c r="K1" s="148" t="s">
        <v>434</v>
      </c>
      <c r="L1" s="148" t="s">
        <v>433</v>
      </c>
      <c r="M1" s="126" t="s">
        <v>432</v>
      </c>
      <c r="N1" s="126" t="s">
        <v>431</v>
      </c>
      <c r="O1" s="126" t="s">
        <v>430</v>
      </c>
      <c r="P1" s="150" t="s">
        <v>429</v>
      </c>
      <c r="Q1" s="150" t="s">
        <v>428</v>
      </c>
      <c r="R1" s="150" t="s">
        <v>427</v>
      </c>
      <c r="S1" s="150" t="s">
        <v>426</v>
      </c>
      <c r="T1" s="150" t="s">
        <v>425</v>
      </c>
      <c r="U1" s="151" t="s">
        <v>424</v>
      </c>
      <c r="V1" s="152" t="s">
        <v>423</v>
      </c>
    </row>
    <row r="2" spans="1:22" ht="60" x14ac:dyDescent="0.25">
      <c r="A2" s="32" t="s">
        <v>422</v>
      </c>
      <c r="B2" s="20" t="s">
        <v>6</v>
      </c>
      <c r="C2" s="64" t="s">
        <v>653</v>
      </c>
      <c r="D2" s="153" t="s">
        <v>454</v>
      </c>
      <c r="E2" s="100" t="s">
        <v>491</v>
      </c>
      <c r="F2" s="14"/>
      <c r="G2" s="38" t="s">
        <v>10</v>
      </c>
      <c r="H2" s="14">
        <v>950</v>
      </c>
      <c r="I2" s="14"/>
      <c r="J2" s="12"/>
      <c r="K2" s="12"/>
      <c r="L2" s="10"/>
      <c r="M2" s="13"/>
      <c r="N2" s="10"/>
      <c r="O2" s="10"/>
      <c r="P2" s="12"/>
      <c r="Q2" s="11">
        <f t="shared" ref="Q2:Q9" si="0">+O2*((P2/100)+1)</f>
        <v>0</v>
      </c>
      <c r="R2" s="10"/>
      <c r="S2" s="10"/>
      <c r="T2" s="10"/>
      <c r="U2" s="17">
        <v>0</v>
      </c>
      <c r="V2" s="11">
        <v>0</v>
      </c>
    </row>
    <row r="3" spans="1:22" ht="60" x14ac:dyDescent="0.25">
      <c r="A3" s="32" t="s">
        <v>421</v>
      </c>
      <c r="B3" s="20" t="s">
        <v>6</v>
      </c>
      <c r="C3" s="64" t="s">
        <v>653</v>
      </c>
      <c r="D3" s="153" t="s">
        <v>454</v>
      </c>
      <c r="E3" s="100" t="s">
        <v>492</v>
      </c>
      <c r="F3" s="14"/>
      <c r="G3" s="38" t="s">
        <v>10</v>
      </c>
      <c r="H3" s="14">
        <v>2205</v>
      </c>
      <c r="I3" s="14"/>
      <c r="J3" s="12"/>
      <c r="K3" s="12"/>
      <c r="L3" s="10"/>
      <c r="M3" s="13"/>
      <c r="N3" s="10"/>
      <c r="O3" s="10"/>
      <c r="P3" s="12"/>
      <c r="Q3" s="11">
        <f t="shared" si="0"/>
        <v>0</v>
      </c>
      <c r="R3" s="10"/>
      <c r="S3" s="10"/>
      <c r="T3" s="10"/>
      <c r="U3" s="17">
        <v>0</v>
      </c>
      <c r="V3" s="11">
        <v>0</v>
      </c>
    </row>
    <row r="4" spans="1:22" ht="60" x14ac:dyDescent="0.25">
      <c r="A4" s="32" t="s">
        <v>420</v>
      </c>
      <c r="B4" s="20" t="s">
        <v>6</v>
      </c>
      <c r="C4" s="64" t="s">
        <v>653</v>
      </c>
      <c r="D4" s="153" t="s">
        <v>454</v>
      </c>
      <c r="E4" s="100" t="s">
        <v>493</v>
      </c>
      <c r="F4" s="14"/>
      <c r="G4" s="38" t="s">
        <v>10</v>
      </c>
      <c r="H4" s="14">
        <v>1355</v>
      </c>
      <c r="I4" s="14"/>
      <c r="J4" s="12"/>
      <c r="K4" s="12"/>
      <c r="L4" s="10"/>
      <c r="M4" s="13"/>
      <c r="N4" s="10"/>
      <c r="O4" s="10"/>
      <c r="P4" s="12"/>
      <c r="Q4" s="11">
        <f t="shared" si="0"/>
        <v>0</v>
      </c>
      <c r="R4" s="10"/>
      <c r="S4" s="10"/>
      <c r="T4" s="10"/>
      <c r="U4" s="17">
        <v>0</v>
      </c>
      <c r="V4" s="11">
        <v>0</v>
      </c>
    </row>
    <row r="5" spans="1:22" ht="60" x14ac:dyDescent="0.25">
      <c r="A5" s="32" t="s">
        <v>419</v>
      </c>
      <c r="B5" s="20" t="s">
        <v>6</v>
      </c>
      <c r="C5" s="64" t="s">
        <v>653</v>
      </c>
      <c r="D5" s="153" t="s">
        <v>454</v>
      </c>
      <c r="E5" s="100" t="s">
        <v>494</v>
      </c>
      <c r="F5" s="14"/>
      <c r="G5" s="38" t="s">
        <v>10</v>
      </c>
      <c r="H5" s="14">
        <v>6172</v>
      </c>
      <c r="I5" s="14"/>
      <c r="J5" s="12"/>
      <c r="K5" s="12"/>
      <c r="L5" s="10"/>
      <c r="M5" s="13"/>
      <c r="N5" s="10"/>
      <c r="O5" s="10"/>
      <c r="P5" s="12"/>
      <c r="Q5" s="11">
        <f t="shared" si="0"/>
        <v>0</v>
      </c>
      <c r="R5" s="10"/>
      <c r="S5" s="10"/>
      <c r="T5" s="10"/>
      <c r="U5" s="17">
        <v>0</v>
      </c>
      <c r="V5" s="11">
        <v>0</v>
      </c>
    </row>
    <row r="6" spans="1:22" ht="60" x14ac:dyDescent="0.25">
      <c r="A6" s="32" t="s">
        <v>418</v>
      </c>
      <c r="B6" s="20" t="s">
        <v>6</v>
      </c>
      <c r="C6" s="64" t="s">
        <v>653</v>
      </c>
      <c r="D6" s="153" t="s">
        <v>454</v>
      </c>
      <c r="E6" s="100" t="s">
        <v>495</v>
      </c>
      <c r="F6" s="14"/>
      <c r="G6" s="38" t="s">
        <v>10</v>
      </c>
      <c r="H6" s="14">
        <v>3262</v>
      </c>
      <c r="I6" s="14"/>
      <c r="J6" s="12"/>
      <c r="K6" s="12"/>
      <c r="L6" s="10"/>
      <c r="M6" s="13"/>
      <c r="N6" s="10"/>
      <c r="O6" s="10"/>
      <c r="P6" s="12"/>
      <c r="Q6" s="11">
        <f t="shared" si="0"/>
        <v>0</v>
      </c>
      <c r="R6" s="10"/>
      <c r="S6" s="10"/>
      <c r="T6" s="10"/>
      <c r="U6" s="17">
        <v>0</v>
      </c>
      <c r="V6" s="11">
        <v>0</v>
      </c>
    </row>
    <row r="7" spans="1:22" ht="60" x14ac:dyDescent="0.25">
      <c r="A7" s="32" t="s">
        <v>417</v>
      </c>
      <c r="B7" s="20" t="s">
        <v>6</v>
      </c>
      <c r="C7" s="64" t="s">
        <v>653</v>
      </c>
      <c r="D7" s="153" t="s">
        <v>454</v>
      </c>
      <c r="E7" s="100" t="s">
        <v>496</v>
      </c>
      <c r="F7" s="14"/>
      <c r="G7" s="38" t="s">
        <v>10</v>
      </c>
      <c r="H7" s="14">
        <v>2975</v>
      </c>
      <c r="I7" s="14"/>
      <c r="J7" s="12"/>
      <c r="K7" s="12"/>
      <c r="L7" s="10"/>
      <c r="M7" s="13"/>
      <c r="N7" s="10"/>
      <c r="O7" s="10"/>
      <c r="P7" s="12"/>
      <c r="Q7" s="11">
        <f t="shared" si="0"/>
        <v>0</v>
      </c>
      <c r="R7" s="10"/>
      <c r="S7" s="10"/>
      <c r="T7" s="10"/>
      <c r="U7" s="17">
        <v>0</v>
      </c>
      <c r="V7" s="11">
        <v>0</v>
      </c>
    </row>
    <row r="8" spans="1:22" ht="60" x14ac:dyDescent="0.25">
      <c r="A8" s="32" t="s">
        <v>416</v>
      </c>
      <c r="B8" s="20" t="s">
        <v>6</v>
      </c>
      <c r="C8" s="64" t="s">
        <v>653</v>
      </c>
      <c r="D8" s="153" t="s">
        <v>454</v>
      </c>
      <c r="E8" s="100" t="s">
        <v>497</v>
      </c>
      <c r="F8" s="14"/>
      <c r="G8" s="38" t="s">
        <v>10</v>
      </c>
      <c r="H8" s="14">
        <v>3830</v>
      </c>
      <c r="I8" s="14"/>
      <c r="J8" s="12"/>
      <c r="K8" s="12"/>
      <c r="L8" s="10"/>
      <c r="M8" s="13"/>
      <c r="N8" s="10"/>
      <c r="O8" s="10"/>
      <c r="P8" s="12"/>
      <c r="Q8" s="11">
        <f t="shared" si="0"/>
        <v>0</v>
      </c>
      <c r="R8" s="10"/>
      <c r="S8" s="10"/>
      <c r="T8" s="10"/>
      <c r="U8" s="17">
        <v>0</v>
      </c>
      <c r="V8" s="11">
        <v>0</v>
      </c>
    </row>
    <row r="9" spans="1:22" ht="60" x14ac:dyDescent="0.25">
      <c r="A9" s="32" t="s">
        <v>415</v>
      </c>
      <c r="B9" s="20" t="s">
        <v>6</v>
      </c>
      <c r="C9" s="64" t="s">
        <v>653</v>
      </c>
      <c r="D9" s="153" t="s">
        <v>454</v>
      </c>
      <c r="E9" s="100" t="s">
        <v>498</v>
      </c>
      <c r="F9" s="14"/>
      <c r="G9" s="38" t="s">
        <v>10</v>
      </c>
      <c r="H9" s="14">
        <v>1800</v>
      </c>
      <c r="I9" s="14"/>
      <c r="J9" s="12"/>
      <c r="K9" s="12"/>
      <c r="L9" s="10"/>
      <c r="M9" s="13"/>
      <c r="N9" s="10"/>
      <c r="O9" s="10"/>
      <c r="P9" s="12"/>
      <c r="Q9" s="11">
        <f t="shared" si="0"/>
        <v>0</v>
      </c>
      <c r="R9" s="10"/>
      <c r="S9" s="10"/>
      <c r="T9" s="10"/>
      <c r="U9" s="17">
        <v>0</v>
      </c>
      <c r="V9" s="11">
        <v>0</v>
      </c>
    </row>
    <row r="10" spans="1:22" ht="30" x14ac:dyDescent="0.25">
      <c r="A10" s="32" t="s">
        <v>414</v>
      </c>
      <c r="B10" s="20" t="s">
        <v>6</v>
      </c>
      <c r="C10" s="20" t="s">
        <v>654</v>
      </c>
      <c r="D10" s="155" t="s">
        <v>454</v>
      </c>
      <c r="E10" s="35" t="s">
        <v>482</v>
      </c>
      <c r="F10" s="14"/>
      <c r="G10" s="34" t="s">
        <v>224</v>
      </c>
      <c r="H10" s="14">
        <v>10</v>
      </c>
      <c r="I10" s="14"/>
      <c r="J10" s="12"/>
      <c r="K10" s="12"/>
      <c r="L10" s="10"/>
      <c r="M10" s="13"/>
      <c r="N10" s="10"/>
      <c r="O10" s="10"/>
      <c r="P10" s="12"/>
      <c r="Q10" s="11">
        <f t="shared" ref="Q10:Q18" si="1">+O10*((P10/100)+1)</f>
        <v>0</v>
      </c>
      <c r="R10" s="10"/>
      <c r="S10" s="10"/>
      <c r="T10" s="10"/>
      <c r="U10" s="17">
        <v>0</v>
      </c>
      <c r="V10" s="11">
        <v>0</v>
      </c>
    </row>
    <row r="11" spans="1:22" ht="30" x14ac:dyDescent="0.25">
      <c r="A11" s="32" t="s">
        <v>413</v>
      </c>
      <c r="B11" s="20" t="s">
        <v>6</v>
      </c>
      <c r="C11" s="20" t="s">
        <v>654</v>
      </c>
      <c r="D11" s="155" t="s">
        <v>454</v>
      </c>
      <c r="E11" s="35" t="s">
        <v>483</v>
      </c>
      <c r="F11" s="14"/>
      <c r="G11" s="34" t="s">
        <v>224</v>
      </c>
      <c r="H11" s="14">
        <v>10</v>
      </c>
      <c r="I11" s="14"/>
      <c r="J11" s="12"/>
      <c r="K11" s="12"/>
      <c r="L11" s="10"/>
      <c r="M11" s="13"/>
      <c r="N11" s="10"/>
      <c r="O11" s="10"/>
      <c r="P11" s="12"/>
      <c r="Q11" s="11">
        <f t="shared" si="1"/>
        <v>0</v>
      </c>
      <c r="R11" s="10"/>
      <c r="S11" s="10"/>
      <c r="T11" s="10"/>
      <c r="U11" s="17">
        <v>0</v>
      </c>
      <c r="V11" s="11">
        <v>0</v>
      </c>
    </row>
    <row r="12" spans="1:22" ht="30" x14ac:dyDescent="0.25">
      <c r="A12" s="32" t="s">
        <v>412</v>
      </c>
      <c r="B12" s="20" t="s">
        <v>6</v>
      </c>
      <c r="C12" s="20" t="s">
        <v>654</v>
      </c>
      <c r="D12" s="155" t="s">
        <v>454</v>
      </c>
      <c r="E12" s="35" t="s">
        <v>484</v>
      </c>
      <c r="F12" s="14"/>
      <c r="G12" s="34" t="s">
        <v>224</v>
      </c>
      <c r="H12" s="14">
        <v>10</v>
      </c>
      <c r="I12" s="14"/>
      <c r="J12" s="12"/>
      <c r="K12" s="12"/>
      <c r="L12" s="10"/>
      <c r="M12" s="13"/>
      <c r="N12" s="10"/>
      <c r="O12" s="10"/>
      <c r="P12" s="12"/>
      <c r="Q12" s="11">
        <f t="shared" si="1"/>
        <v>0</v>
      </c>
      <c r="R12" s="10"/>
      <c r="S12" s="10"/>
      <c r="T12" s="10"/>
      <c r="U12" s="17">
        <v>0</v>
      </c>
      <c r="V12" s="11">
        <v>0</v>
      </c>
    </row>
    <row r="13" spans="1:22" ht="30" x14ac:dyDescent="0.25">
      <c r="A13" s="32" t="s">
        <v>411</v>
      </c>
      <c r="B13" s="20" t="s">
        <v>6</v>
      </c>
      <c r="C13" s="20" t="s">
        <v>654</v>
      </c>
      <c r="D13" s="155" t="s">
        <v>454</v>
      </c>
      <c r="E13" s="100" t="s">
        <v>485</v>
      </c>
      <c r="F13" s="14"/>
      <c r="G13" s="38" t="s">
        <v>224</v>
      </c>
      <c r="H13" s="14">
        <v>11</v>
      </c>
      <c r="I13" s="14"/>
      <c r="J13" s="12"/>
      <c r="K13" s="12"/>
      <c r="L13" s="10"/>
      <c r="M13" s="13"/>
      <c r="N13" s="10"/>
      <c r="O13" s="10"/>
      <c r="P13" s="12"/>
      <c r="Q13" s="11">
        <f t="shared" si="1"/>
        <v>0</v>
      </c>
      <c r="R13" s="10"/>
      <c r="S13" s="10"/>
      <c r="T13" s="10"/>
      <c r="U13" s="17">
        <v>0</v>
      </c>
      <c r="V13" s="11">
        <v>0</v>
      </c>
    </row>
    <row r="14" spans="1:22" ht="30" x14ac:dyDescent="0.25">
      <c r="A14" s="32" t="s">
        <v>410</v>
      </c>
      <c r="B14" s="20" t="s">
        <v>6</v>
      </c>
      <c r="C14" s="20" t="s">
        <v>654</v>
      </c>
      <c r="D14" s="155" t="s">
        <v>454</v>
      </c>
      <c r="E14" s="100" t="s">
        <v>486</v>
      </c>
      <c r="F14" s="14"/>
      <c r="G14" s="38" t="s">
        <v>224</v>
      </c>
      <c r="H14" s="14">
        <v>216</v>
      </c>
      <c r="I14" s="14"/>
      <c r="J14" s="12"/>
      <c r="K14" s="12"/>
      <c r="L14" s="10"/>
      <c r="M14" s="13"/>
      <c r="N14" s="10"/>
      <c r="O14" s="10"/>
      <c r="P14" s="12"/>
      <c r="Q14" s="11">
        <f t="shared" si="1"/>
        <v>0</v>
      </c>
      <c r="R14" s="10"/>
      <c r="S14" s="10"/>
      <c r="T14" s="10"/>
      <c r="U14" s="17">
        <v>0</v>
      </c>
      <c r="V14" s="11">
        <v>0</v>
      </c>
    </row>
    <row r="15" spans="1:22" ht="30" x14ac:dyDescent="0.25">
      <c r="A15" s="32" t="s">
        <v>409</v>
      </c>
      <c r="B15" s="20" t="s">
        <v>6</v>
      </c>
      <c r="C15" s="20" t="s">
        <v>654</v>
      </c>
      <c r="D15" s="155" t="s">
        <v>454</v>
      </c>
      <c r="E15" s="100" t="s">
        <v>487</v>
      </c>
      <c r="F15" s="14"/>
      <c r="G15" s="38" t="s">
        <v>224</v>
      </c>
      <c r="H15" s="14">
        <v>25</v>
      </c>
      <c r="I15" s="14"/>
      <c r="J15" s="12"/>
      <c r="K15" s="12"/>
      <c r="L15" s="10"/>
      <c r="M15" s="13"/>
      <c r="N15" s="10"/>
      <c r="O15" s="10"/>
      <c r="P15" s="12"/>
      <c r="Q15" s="11">
        <f t="shared" si="1"/>
        <v>0</v>
      </c>
      <c r="R15" s="10"/>
      <c r="S15" s="10"/>
      <c r="T15" s="10"/>
      <c r="U15" s="17">
        <v>0</v>
      </c>
      <c r="V15" s="11">
        <v>0</v>
      </c>
    </row>
    <row r="16" spans="1:22" ht="30" x14ac:dyDescent="0.25">
      <c r="A16" s="32" t="s">
        <v>408</v>
      </c>
      <c r="B16" s="20" t="s">
        <v>6</v>
      </c>
      <c r="C16" s="20" t="s">
        <v>654</v>
      </c>
      <c r="D16" s="155" t="s">
        <v>454</v>
      </c>
      <c r="E16" s="100" t="s">
        <v>488</v>
      </c>
      <c r="F16" s="14"/>
      <c r="G16" s="38" t="s">
        <v>224</v>
      </c>
      <c r="H16" s="14">
        <v>5</v>
      </c>
      <c r="I16" s="14"/>
      <c r="J16" s="12"/>
      <c r="K16" s="12"/>
      <c r="L16" s="10"/>
      <c r="M16" s="13"/>
      <c r="N16" s="10"/>
      <c r="O16" s="10"/>
      <c r="P16" s="12"/>
      <c r="Q16" s="11">
        <f t="shared" si="1"/>
        <v>0</v>
      </c>
      <c r="R16" s="10"/>
      <c r="S16" s="10"/>
      <c r="T16" s="10"/>
      <c r="U16" s="17">
        <v>0</v>
      </c>
      <c r="V16" s="11">
        <v>0</v>
      </c>
    </row>
    <row r="17" spans="1:22" ht="30" x14ac:dyDescent="0.25">
      <c r="A17" s="32" t="s">
        <v>407</v>
      </c>
      <c r="B17" s="20" t="s">
        <v>6</v>
      </c>
      <c r="C17" s="20" t="s">
        <v>654</v>
      </c>
      <c r="D17" s="155" t="s">
        <v>454</v>
      </c>
      <c r="E17" s="100" t="s">
        <v>489</v>
      </c>
      <c r="F17" s="14"/>
      <c r="G17" s="38" t="s">
        <v>224</v>
      </c>
      <c r="H17" s="14">
        <v>10</v>
      </c>
      <c r="I17" s="14"/>
      <c r="J17" s="12"/>
      <c r="K17" s="12"/>
      <c r="L17" s="10"/>
      <c r="M17" s="13"/>
      <c r="N17" s="10"/>
      <c r="O17" s="10"/>
      <c r="P17" s="12"/>
      <c r="Q17" s="11">
        <f t="shared" si="1"/>
        <v>0</v>
      </c>
      <c r="R17" s="10"/>
      <c r="S17" s="10"/>
      <c r="T17" s="10"/>
      <c r="U17" s="17">
        <v>0</v>
      </c>
      <c r="V17" s="11">
        <v>0</v>
      </c>
    </row>
    <row r="18" spans="1:22" ht="30" x14ac:dyDescent="0.25">
      <c r="A18" s="32" t="s">
        <v>406</v>
      </c>
      <c r="B18" s="20" t="s">
        <v>6</v>
      </c>
      <c r="C18" s="20" t="s">
        <v>654</v>
      </c>
      <c r="D18" s="155" t="s">
        <v>454</v>
      </c>
      <c r="E18" s="122" t="s">
        <v>490</v>
      </c>
      <c r="F18" s="14"/>
      <c r="G18" s="49" t="s">
        <v>224</v>
      </c>
      <c r="H18" s="14">
        <v>217</v>
      </c>
      <c r="I18" s="14"/>
      <c r="J18" s="12"/>
      <c r="K18" s="12"/>
      <c r="L18" s="10"/>
      <c r="M18" s="13"/>
      <c r="N18" s="10"/>
      <c r="O18" s="10"/>
      <c r="P18" s="12"/>
      <c r="Q18" s="11">
        <f t="shared" si="1"/>
        <v>0</v>
      </c>
      <c r="R18" s="10"/>
      <c r="S18" s="10"/>
      <c r="T18" s="10"/>
      <c r="U18" s="17">
        <v>0</v>
      </c>
      <c r="V18" s="11">
        <v>0</v>
      </c>
    </row>
    <row r="19" spans="1:22" x14ac:dyDescent="0.25">
      <c r="A19" s="32" t="s">
        <v>405</v>
      </c>
      <c r="B19" s="20" t="s">
        <v>6</v>
      </c>
      <c r="C19" s="20" t="s">
        <v>655</v>
      </c>
      <c r="D19" s="155" t="s">
        <v>454</v>
      </c>
      <c r="E19" s="66" t="s">
        <v>499</v>
      </c>
      <c r="F19" s="14"/>
      <c r="G19" s="54" t="s">
        <v>10</v>
      </c>
      <c r="H19" s="14">
        <v>35</v>
      </c>
      <c r="I19" s="14"/>
      <c r="J19" s="12"/>
      <c r="K19" s="12"/>
      <c r="L19" s="10"/>
      <c r="M19" s="13"/>
      <c r="N19" s="10"/>
      <c r="O19" s="10"/>
      <c r="P19" s="12"/>
      <c r="Q19" s="11">
        <f t="shared" ref="Q19:Q25" si="2">+O19*((P19/100)+1)</f>
        <v>0</v>
      </c>
      <c r="R19" s="10"/>
      <c r="S19" s="10"/>
      <c r="T19" s="10"/>
      <c r="U19" s="17">
        <v>0</v>
      </c>
      <c r="V19" s="11">
        <v>0</v>
      </c>
    </row>
    <row r="20" spans="1:22" x14ac:dyDescent="0.25">
      <c r="A20" s="32" t="s">
        <v>404</v>
      </c>
      <c r="B20" s="20" t="s">
        <v>6</v>
      </c>
      <c r="C20" s="20" t="s">
        <v>655</v>
      </c>
      <c r="D20" s="155" t="s">
        <v>454</v>
      </c>
      <c r="E20" s="66" t="s">
        <v>500</v>
      </c>
      <c r="F20" s="14"/>
      <c r="G20" s="54" t="s">
        <v>10</v>
      </c>
      <c r="H20" s="14">
        <v>210</v>
      </c>
      <c r="I20" s="14"/>
      <c r="J20" s="12"/>
      <c r="K20" s="12"/>
      <c r="L20" s="10"/>
      <c r="M20" s="13"/>
      <c r="N20" s="10"/>
      <c r="O20" s="10"/>
      <c r="P20" s="12"/>
      <c r="Q20" s="11">
        <f t="shared" si="2"/>
        <v>0</v>
      </c>
      <c r="R20" s="10"/>
      <c r="S20" s="10"/>
      <c r="T20" s="10"/>
      <c r="U20" s="17">
        <v>0</v>
      </c>
      <c r="V20" s="11">
        <v>0</v>
      </c>
    </row>
    <row r="21" spans="1:22" x14ac:dyDescent="0.25">
      <c r="A21" s="32" t="s">
        <v>403</v>
      </c>
      <c r="B21" s="20" t="s">
        <v>6</v>
      </c>
      <c r="C21" s="20" t="s">
        <v>655</v>
      </c>
      <c r="D21" s="155" t="s">
        <v>454</v>
      </c>
      <c r="E21" s="66" t="s">
        <v>501</v>
      </c>
      <c r="F21" s="14"/>
      <c r="G21" s="54" t="s">
        <v>10</v>
      </c>
      <c r="H21" s="14">
        <v>291</v>
      </c>
      <c r="I21" s="14"/>
      <c r="J21" s="12"/>
      <c r="K21" s="12"/>
      <c r="L21" s="10"/>
      <c r="M21" s="13"/>
      <c r="N21" s="10"/>
      <c r="O21" s="10"/>
      <c r="P21" s="12"/>
      <c r="Q21" s="11">
        <f t="shared" si="2"/>
        <v>0</v>
      </c>
      <c r="R21" s="10"/>
      <c r="S21" s="10"/>
      <c r="T21" s="10"/>
      <c r="U21" s="17">
        <v>0</v>
      </c>
      <c r="V21" s="11">
        <v>0</v>
      </c>
    </row>
    <row r="22" spans="1:22" x14ac:dyDescent="0.25">
      <c r="A22" s="32" t="s">
        <v>402</v>
      </c>
      <c r="B22" s="20" t="s">
        <v>6</v>
      </c>
      <c r="C22" s="20" t="s">
        <v>655</v>
      </c>
      <c r="D22" s="155" t="s">
        <v>454</v>
      </c>
      <c r="E22" s="66" t="s">
        <v>502</v>
      </c>
      <c r="F22" s="14"/>
      <c r="G22" s="54" t="s">
        <v>10</v>
      </c>
      <c r="H22" s="14">
        <v>140</v>
      </c>
      <c r="I22" s="14"/>
      <c r="J22" s="12"/>
      <c r="K22" s="12"/>
      <c r="L22" s="10"/>
      <c r="M22" s="13"/>
      <c r="N22" s="10"/>
      <c r="O22" s="10"/>
      <c r="P22" s="12"/>
      <c r="Q22" s="11">
        <f t="shared" si="2"/>
        <v>0</v>
      </c>
      <c r="R22" s="10"/>
      <c r="S22" s="10"/>
      <c r="T22" s="10"/>
      <c r="U22" s="17">
        <v>0</v>
      </c>
      <c r="V22" s="11">
        <v>0</v>
      </c>
    </row>
    <row r="23" spans="1:22" ht="45" x14ac:dyDescent="0.25">
      <c r="A23" s="32" t="s">
        <v>401</v>
      </c>
      <c r="B23" s="20" t="s">
        <v>6</v>
      </c>
      <c r="C23" s="64" t="s">
        <v>656</v>
      </c>
      <c r="D23" s="153" t="s">
        <v>454</v>
      </c>
      <c r="E23" s="84" t="s">
        <v>503</v>
      </c>
      <c r="F23" s="14"/>
      <c r="G23" s="83" t="s">
        <v>10</v>
      </c>
      <c r="H23" s="14">
        <v>1293</v>
      </c>
      <c r="I23" s="14"/>
      <c r="J23" s="12"/>
      <c r="K23" s="12"/>
      <c r="L23" s="10"/>
      <c r="M23" s="13"/>
      <c r="N23" s="10"/>
      <c r="O23" s="10"/>
      <c r="P23" s="12"/>
      <c r="Q23" s="11">
        <f t="shared" si="2"/>
        <v>0</v>
      </c>
      <c r="R23" s="10"/>
      <c r="S23" s="10"/>
      <c r="T23" s="10"/>
      <c r="U23" s="17">
        <v>0</v>
      </c>
      <c r="V23" s="11">
        <v>0</v>
      </c>
    </row>
    <row r="24" spans="1:22" ht="45" x14ac:dyDescent="0.25">
      <c r="A24" s="32" t="s">
        <v>400</v>
      </c>
      <c r="B24" s="20" t="s">
        <v>6</v>
      </c>
      <c r="C24" s="64" t="s">
        <v>656</v>
      </c>
      <c r="D24" s="153" t="s">
        <v>454</v>
      </c>
      <c r="E24" s="39" t="s">
        <v>504</v>
      </c>
      <c r="F24" s="14"/>
      <c r="G24" s="38" t="s">
        <v>10</v>
      </c>
      <c r="H24" s="14">
        <v>1697</v>
      </c>
      <c r="I24" s="14"/>
      <c r="J24" s="12"/>
      <c r="K24" s="12"/>
      <c r="L24" s="10"/>
      <c r="M24" s="13"/>
      <c r="N24" s="10"/>
      <c r="O24" s="10"/>
      <c r="P24" s="12"/>
      <c r="Q24" s="11">
        <f t="shared" si="2"/>
        <v>0</v>
      </c>
      <c r="R24" s="10"/>
      <c r="S24" s="10"/>
      <c r="T24" s="10"/>
      <c r="U24" s="17">
        <v>0</v>
      </c>
      <c r="V24" s="11">
        <v>0</v>
      </c>
    </row>
    <row r="25" spans="1:22" ht="45.75" thickBot="1" x14ac:dyDescent="0.3">
      <c r="A25" s="32" t="s">
        <v>399</v>
      </c>
      <c r="B25" s="20" t="s">
        <v>6</v>
      </c>
      <c r="C25" s="64" t="s">
        <v>656</v>
      </c>
      <c r="D25" s="153" t="s">
        <v>454</v>
      </c>
      <c r="E25" s="113" t="s">
        <v>505</v>
      </c>
      <c r="F25" s="14"/>
      <c r="G25" s="83" t="s">
        <v>10</v>
      </c>
      <c r="H25" s="14">
        <v>2900</v>
      </c>
      <c r="I25" s="14"/>
      <c r="J25" s="12"/>
      <c r="K25" s="12"/>
      <c r="L25" s="10"/>
      <c r="M25" s="13"/>
      <c r="N25" s="10"/>
      <c r="O25" s="10"/>
      <c r="P25" s="12"/>
      <c r="Q25" s="11">
        <f t="shared" si="2"/>
        <v>0</v>
      </c>
      <c r="R25" s="10"/>
      <c r="S25" s="10"/>
      <c r="T25" s="10"/>
      <c r="U25" s="17">
        <v>0</v>
      </c>
      <c r="V25" s="11">
        <v>0</v>
      </c>
    </row>
    <row r="26" spans="1:22" ht="15.75" thickBot="1" x14ac:dyDescent="0.3">
      <c r="A26" s="91"/>
      <c r="B26" s="89"/>
      <c r="C26" s="89"/>
      <c r="D26" s="154"/>
      <c r="E26" s="97"/>
      <c r="F26" s="71"/>
      <c r="G26" s="86"/>
      <c r="H26" s="180"/>
      <c r="I26" s="180"/>
      <c r="J26" s="120"/>
      <c r="K26" s="116"/>
      <c r="L26" s="115"/>
      <c r="M26" s="101"/>
      <c r="N26" s="119"/>
      <c r="O26" s="115"/>
      <c r="P26" s="118"/>
      <c r="Q26" s="11"/>
      <c r="R26" s="97"/>
      <c r="S26" s="97"/>
      <c r="T26" s="182" t="s">
        <v>481</v>
      </c>
      <c r="U26" s="8">
        <f>SUM(U2:U25)</f>
        <v>0</v>
      </c>
      <c r="V26" s="7">
        <f>SUM(V2:V25)</f>
        <v>0</v>
      </c>
    </row>
    <row r="27" spans="1:22" ht="30" x14ac:dyDescent="0.25">
      <c r="A27" s="32" t="s">
        <v>398</v>
      </c>
      <c r="B27" s="169" t="s">
        <v>5</v>
      </c>
      <c r="C27" s="46" t="s">
        <v>657</v>
      </c>
      <c r="D27" s="157" t="s">
        <v>454</v>
      </c>
      <c r="E27" s="183" t="s">
        <v>506</v>
      </c>
      <c r="F27" s="69"/>
      <c r="G27" s="38" t="s">
        <v>10</v>
      </c>
      <c r="H27" s="69">
        <v>10</v>
      </c>
      <c r="I27" s="69"/>
      <c r="J27" s="12"/>
      <c r="K27" s="12"/>
      <c r="L27" s="10"/>
      <c r="M27" s="13"/>
      <c r="N27" s="10"/>
      <c r="O27" s="10"/>
      <c r="P27" s="12"/>
      <c r="Q27" s="11">
        <f t="shared" ref="Q27:Q36" si="3">+O27*((P27/100)+1)</f>
        <v>0</v>
      </c>
      <c r="R27" s="10"/>
      <c r="S27" s="10"/>
      <c r="T27" s="10"/>
      <c r="U27" s="17">
        <v>0</v>
      </c>
      <c r="V27" s="17">
        <v>0</v>
      </c>
    </row>
    <row r="28" spans="1:22" ht="30" x14ac:dyDescent="0.25">
      <c r="A28" s="32" t="s">
        <v>397</v>
      </c>
      <c r="B28" s="169" t="s">
        <v>5</v>
      </c>
      <c r="C28" s="46" t="s">
        <v>657</v>
      </c>
      <c r="D28" s="157" t="s">
        <v>454</v>
      </c>
      <c r="E28" s="183" t="s">
        <v>507</v>
      </c>
      <c r="F28" s="69"/>
      <c r="G28" s="38" t="s">
        <v>10</v>
      </c>
      <c r="H28" s="69">
        <v>10</v>
      </c>
      <c r="I28" s="69"/>
      <c r="J28" s="12"/>
      <c r="K28" s="12"/>
      <c r="L28" s="10"/>
      <c r="M28" s="13"/>
      <c r="N28" s="10"/>
      <c r="O28" s="10"/>
      <c r="P28" s="12"/>
      <c r="Q28" s="11">
        <f t="shared" si="3"/>
        <v>0</v>
      </c>
      <c r="R28" s="10"/>
      <c r="S28" s="10"/>
      <c r="T28" s="10"/>
      <c r="U28" s="17">
        <v>0</v>
      </c>
      <c r="V28" s="17">
        <v>0</v>
      </c>
    </row>
    <row r="29" spans="1:22" ht="30" x14ac:dyDescent="0.25">
      <c r="A29" s="32" t="s">
        <v>396</v>
      </c>
      <c r="B29" s="169" t="s">
        <v>5</v>
      </c>
      <c r="C29" s="44" t="s">
        <v>658</v>
      </c>
      <c r="D29" s="157" t="s">
        <v>454</v>
      </c>
      <c r="E29" s="121" t="s">
        <v>508</v>
      </c>
      <c r="F29" s="14"/>
      <c r="G29" s="49" t="s">
        <v>10</v>
      </c>
      <c r="H29" s="14">
        <v>624</v>
      </c>
      <c r="I29" s="14"/>
      <c r="J29" s="12"/>
      <c r="K29" s="12"/>
      <c r="L29" s="10"/>
      <c r="M29" s="13"/>
      <c r="N29" s="10"/>
      <c r="O29" s="10"/>
      <c r="P29" s="12"/>
      <c r="Q29" s="11">
        <f t="shared" si="3"/>
        <v>0</v>
      </c>
      <c r="R29" s="10"/>
      <c r="S29" s="10"/>
      <c r="T29" s="10"/>
      <c r="U29" s="17">
        <v>0</v>
      </c>
      <c r="V29" s="17">
        <v>0</v>
      </c>
    </row>
    <row r="30" spans="1:22" ht="30" x14ac:dyDescent="0.25">
      <c r="A30" s="32" t="s">
        <v>395</v>
      </c>
      <c r="B30" s="169" t="s">
        <v>5</v>
      </c>
      <c r="C30" s="44" t="s">
        <v>658</v>
      </c>
      <c r="D30" s="157" t="s">
        <v>454</v>
      </c>
      <c r="E30" s="100" t="s">
        <v>509</v>
      </c>
      <c r="F30" s="14"/>
      <c r="G30" s="38" t="s">
        <v>10</v>
      </c>
      <c r="H30" s="14">
        <v>1056</v>
      </c>
      <c r="I30" s="14"/>
      <c r="J30" s="12"/>
      <c r="K30" s="12"/>
      <c r="L30" s="10"/>
      <c r="M30" s="13"/>
      <c r="N30" s="10"/>
      <c r="O30" s="10"/>
      <c r="P30" s="12"/>
      <c r="Q30" s="11">
        <f t="shared" si="3"/>
        <v>0</v>
      </c>
      <c r="R30" s="10"/>
      <c r="S30" s="10"/>
      <c r="T30" s="10"/>
      <c r="U30" s="17">
        <v>0</v>
      </c>
      <c r="V30" s="17">
        <v>0</v>
      </c>
    </row>
    <row r="31" spans="1:22" ht="30" x14ac:dyDescent="0.25">
      <c r="A31" s="32" t="s">
        <v>394</v>
      </c>
      <c r="B31" s="169" t="s">
        <v>5</v>
      </c>
      <c r="C31" s="44" t="s">
        <v>658</v>
      </c>
      <c r="D31" s="157" t="s">
        <v>454</v>
      </c>
      <c r="E31" s="100" t="s">
        <v>510</v>
      </c>
      <c r="F31" s="14"/>
      <c r="G31" s="38" t="s">
        <v>10</v>
      </c>
      <c r="H31" s="14">
        <v>1104</v>
      </c>
      <c r="I31" s="14"/>
      <c r="J31" s="12"/>
      <c r="K31" s="12"/>
      <c r="L31" s="10"/>
      <c r="M31" s="13"/>
      <c r="N31" s="10"/>
      <c r="O31" s="10"/>
      <c r="P31" s="12"/>
      <c r="Q31" s="11">
        <f t="shared" si="3"/>
        <v>0</v>
      </c>
      <c r="R31" s="10"/>
      <c r="S31" s="10"/>
      <c r="T31" s="10"/>
      <c r="U31" s="17">
        <v>0</v>
      </c>
      <c r="V31" s="17">
        <v>0</v>
      </c>
    </row>
    <row r="32" spans="1:22" ht="30" x14ac:dyDescent="0.25">
      <c r="A32" s="32" t="s">
        <v>393</v>
      </c>
      <c r="B32" s="169" t="s">
        <v>5</v>
      </c>
      <c r="C32" s="44" t="s">
        <v>658</v>
      </c>
      <c r="D32" s="157" t="s">
        <v>454</v>
      </c>
      <c r="E32" s="100" t="s">
        <v>511</v>
      </c>
      <c r="F32" s="14"/>
      <c r="G32" s="38" t="s">
        <v>10</v>
      </c>
      <c r="H32" s="14">
        <v>824</v>
      </c>
      <c r="I32" s="14"/>
      <c r="J32" s="12"/>
      <c r="K32" s="12"/>
      <c r="L32" s="10"/>
      <c r="M32" s="13"/>
      <c r="N32" s="10"/>
      <c r="O32" s="10"/>
      <c r="P32" s="12"/>
      <c r="Q32" s="11">
        <f t="shared" si="3"/>
        <v>0</v>
      </c>
      <c r="R32" s="10"/>
      <c r="S32" s="10"/>
      <c r="T32" s="10"/>
      <c r="U32" s="17">
        <v>0</v>
      </c>
      <c r="V32" s="17">
        <v>0</v>
      </c>
    </row>
    <row r="33" spans="1:22" x14ac:dyDescent="0.25">
      <c r="A33" s="32" t="s">
        <v>392</v>
      </c>
      <c r="B33" s="169" t="s">
        <v>5</v>
      </c>
      <c r="C33" s="44" t="s">
        <v>659</v>
      </c>
      <c r="D33" s="157" t="s">
        <v>454</v>
      </c>
      <c r="E33" s="35" t="s">
        <v>512</v>
      </c>
      <c r="F33" s="14"/>
      <c r="G33" s="49" t="s">
        <v>10</v>
      </c>
      <c r="H33" s="14">
        <v>156</v>
      </c>
      <c r="I33" s="14"/>
      <c r="J33" s="12"/>
      <c r="K33" s="12"/>
      <c r="L33" s="10"/>
      <c r="M33" s="13"/>
      <c r="N33" s="10"/>
      <c r="O33" s="10"/>
      <c r="P33" s="12"/>
      <c r="Q33" s="11">
        <f t="shared" si="3"/>
        <v>0</v>
      </c>
      <c r="R33" s="10"/>
      <c r="S33" s="10"/>
      <c r="T33" s="10"/>
      <c r="U33" s="17">
        <v>0</v>
      </c>
      <c r="V33" s="17">
        <v>0</v>
      </c>
    </row>
    <row r="34" spans="1:22" x14ac:dyDescent="0.25">
      <c r="A34" s="32" t="s">
        <v>391</v>
      </c>
      <c r="B34" s="169" t="s">
        <v>5</v>
      </c>
      <c r="C34" s="44" t="s">
        <v>659</v>
      </c>
      <c r="D34" s="157" t="s">
        <v>454</v>
      </c>
      <c r="E34" s="35" t="s">
        <v>513</v>
      </c>
      <c r="F34" s="14"/>
      <c r="G34" s="49" t="s">
        <v>10</v>
      </c>
      <c r="H34" s="14">
        <v>24</v>
      </c>
      <c r="I34" s="14"/>
      <c r="J34" s="12"/>
      <c r="K34" s="12"/>
      <c r="L34" s="10"/>
      <c r="M34" s="13"/>
      <c r="N34" s="10"/>
      <c r="O34" s="10"/>
      <c r="P34" s="12"/>
      <c r="Q34" s="11">
        <f t="shared" si="3"/>
        <v>0</v>
      </c>
      <c r="R34" s="10"/>
      <c r="S34" s="10"/>
      <c r="T34" s="10"/>
      <c r="U34" s="17">
        <v>0</v>
      </c>
      <c r="V34" s="17">
        <v>0</v>
      </c>
    </row>
    <row r="35" spans="1:22" x14ac:dyDescent="0.25">
      <c r="A35" s="32" t="s">
        <v>390</v>
      </c>
      <c r="B35" s="169" t="s">
        <v>5</v>
      </c>
      <c r="C35" s="44" t="s">
        <v>642</v>
      </c>
      <c r="D35" s="187" t="s">
        <v>455</v>
      </c>
      <c r="E35" s="113" t="s">
        <v>514</v>
      </c>
      <c r="F35" s="14"/>
      <c r="G35" s="34" t="s">
        <v>10</v>
      </c>
      <c r="H35" s="14">
        <v>9</v>
      </c>
      <c r="I35" s="14"/>
      <c r="J35" s="165"/>
      <c r="K35" s="165"/>
      <c r="L35" s="166"/>
      <c r="M35" s="167"/>
      <c r="N35" s="166"/>
      <c r="O35" s="166"/>
      <c r="P35" s="165"/>
      <c r="Q35" s="11">
        <f t="shared" si="3"/>
        <v>0</v>
      </c>
      <c r="R35" s="166"/>
      <c r="S35" s="166"/>
      <c r="T35" s="166"/>
      <c r="U35" s="17">
        <v>0</v>
      </c>
      <c r="V35" s="17">
        <v>0</v>
      </c>
    </row>
    <row r="36" spans="1:22" ht="15.75" thickBot="1" x14ac:dyDescent="0.3">
      <c r="A36" s="32" t="s">
        <v>389</v>
      </c>
      <c r="B36" s="169" t="s">
        <v>5</v>
      </c>
      <c r="C36" s="44" t="s">
        <v>643</v>
      </c>
      <c r="D36" s="187" t="s">
        <v>455</v>
      </c>
      <c r="E36" s="184" t="s">
        <v>515</v>
      </c>
      <c r="F36" s="65"/>
      <c r="G36" s="34" t="s">
        <v>10</v>
      </c>
      <c r="H36" s="65">
        <v>5</v>
      </c>
      <c r="I36" s="65"/>
      <c r="J36" s="165"/>
      <c r="K36" s="165"/>
      <c r="L36" s="166"/>
      <c r="M36" s="167"/>
      <c r="N36" s="166"/>
      <c r="O36" s="166"/>
      <c r="P36" s="165"/>
      <c r="Q36" s="11">
        <f t="shared" si="3"/>
        <v>0</v>
      </c>
      <c r="R36" s="166"/>
      <c r="S36" s="166"/>
      <c r="T36" s="166"/>
      <c r="U36" s="17">
        <v>0</v>
      </c>
      <c r="V36" s="17">
        <v>0</v>
      </c>
    </row>
    <row r="37" spans="1:22" ht="15.75" thickBot="1" x14ac:dyDescent="0.3">
      <c r="A37" s="32"/>
      <c r="B37" s="31"/>
      <c r="C37" s="89"/>
      <c r="D37" s="154"/>
      <c r="E37" s="97"/>
      <c r="F37" s="71"/>
      <c r="G37" s="86"/>
      <c r="H37" s="180"/>
      <c r="I37" s="180"/>
      <c r="J37" s="120"/>
      <c r="K37" s="116"/>
      <c r="L37" s="115"/>
      <c r="M37" s="101"/>
      <c r="N37" s="119"/>
      <c r="O37" s="115"/>
      <c r="P37" s="118"/>
      <c r="Q37" s="11"/>
      <c r="R37" s="97"/>
      <c r="S37" s="97"/>
      <c r="T37" s="123" t="s">
        <v>481</v>
      </c>
      <c r="U37" s="8">
        <f>SUM(U27:U36)</f>
        <v>0</v>
      </c>
      <c r="V37" s="7">
        <f>SUM(V27:V36)</f>
        <v>0</v>
      </c>
    </row>
    <row r="38" spans="1:22" s="185" customFormat="1" ht="57" x14ac:dyDescent="0.25">
      <c r="A38" s="32" t="s">
        <v>387</v>
      </c>
      <c r="B38" s="41" t="s">
        <v>388</v>
      </c>
      <c r="C38" s="42" t="s">
        <v>660</v>
      </c>
      <c r="D38" s="188" t="s">
        <v>455</v>
      </c>
      <c r="E38" s="100" t="s">
        <v>516</v>
      </c>
      <c r="F38" s="30"/>
      <c r="G38" s="60" t="s">
        <v>10</v>
      </c>
      <c r="H38" s="30">
        <v>41400</v>
      </c>
      <c r="I38" s="30"/>
      <c r="J38" s="12"/>
      <c r="K38" s="12"/>
      <c r="L38" s="10"/>
      <c r="M38" s="13"/>
      <c r="N38" s="10"/>
      <c r="O38" s="10"/>
      <c r="P38" s="12"/>
      <c r="Q38" s="11">
        <f t="shared" ref="Q38:Q49" si="4">+O38*((P38/100)+1)</f>
        <v>0</v>
      </c>
      <c r="R38" s="10"/>
      <c r="S38" s="10"/>
      <c r="T38" s="10"/>
      <c r="U38" s="11">
        <v>0</v>
      </c>
      <c r="V38" s="11">
        <v>0</v>
      </c>
    </row>
    <row r="39" spans="1:22" s="185" customFormat="1" ht="57" x14ac:dyDescent="0.25">
      <c r="A39" s="32" t="s">
        <v>386</v>
      </c>
      <c r="B39" s="41" t="s">
        <v>388</v>
      </c>
      <c r="C39" s="172" t="s">
        <v>958</v>
      </c>
      <c r="D39" s="188" t="s">
        <v>455</v>
      </c>
      <c r="E39" s="100" t="s">
        <v>517</v>
      </c>
      <c r="F39" s="30"/>
      <c r="G39" s="60" t="s">
        <v>10</v>
      </c>
      <c r="H39" s="30">
        <v>4000</v>
      </c>
      <c r="I39" s="30"/>
      <c r="J39" s="12"/>
      <c r="K39" s="12"/>
      <c r="L39" s="10"/>
      <c r="M39" s="13"/>
      <c r="N39" s="10"/>
      <c r="O39" s="10"/>
      <c r="P39" s="12"/>
      <c r="Q39" s="11">
        <f t="shared" si="4"/>
        <v>0</v>
      </c>
      <c r="R39" s="10"/>
      <c r="S39" s="10"/>
      <c r="T39" s="10"/>
      <c r="U39" s="11">
        <v>0</v>
      </c>
      <c r="V39" s="11">
        <v>0</v>
      </c>
    </row>
    <row r="40" spans="1:22" s="185" customFormat="1" ht="57" x14ac:dyDescent="0.25">
      <c r="A40" s="32" t="s">
        <v>385</v>
      </c>
      <c r="B40" s="41" t="s">
        <v>388</v>
      </c>
      <c r="C40" s="42" t="s">
        <v>661</v>
      </c>
      <c r="D40" s="188" t="s">
        <v>455</v>
      </c>
      <c r="E40" s="100" t="s">
        <v>518</v>
      </c>
      <c r="F40" s="30"/>
      <c r="G40" s="60" t="s">
        <v>10</v>
      </c>
      <c r="H40" s="30">
        <v>83500</v>
      </c>
      <c r="I40" s="30"/>
      <c r="J40" s="12"/>
      <c r="K40" s="12"/>
      <c r="L40" s="10"/>
      <c r="M40" s="13"/>
      <c r="N40" s="10"/>
      <c r="O40" s="10"/>
      <c r="P40" s="12"/>
      <c r="Q40" s="11">
        <f t="shared" si="4"/>
        <v>0</v>
      </c>
      <c r="R40" s="10"/>
      <c r="S40" s="10"/>
      <c r="T40" s="10"/>
      <c r="U40" s="11">
        <v>0</v>
      </c>
      <c r="V40" s="11">
        <v>0</v>
      </c>
    </row>
    <row r="41" spans="1:22" s="185" customFormat="1" ht="57" x14ac:dyDescent="0.25">
      <c r="A41" s="32" t="s">
        <v>384</v>
      </c>
      <c r="B41" s="41" t="s">
        <v>388</v>
      </c>
      <c r="C41" s="42" t="s">
        <v>662</v>
      </c>
      <c r="D41" s="188" t="s">
        <v>455</v>
      </c>
      <c r="E41" s="100" t="s">
        <v>519</v>
      </c>
      <c r="F41" s="30"/>
      <c r="G41" s="60" t="s">
        <v>10</v>
      </c>
      <c r="H41" s="30">
        <v>4500</v>
      </c>
      <c r="I41" s="30"/>
      <c r="J41" s="12"/>
      <c r="K41" s="12"/>
      <c r="L41" s="10"/>
      <c r="M41" s="13"/>
      <c r="N41" s="10"/>
      <c r="O41" s="10"/>
      <c r="P41" s="12"/>
      <c r="Q41" s="11">
        <f t="shared" si="4"/>
        <v>0</v>
      </c>
      <c r="R41" s="10"/>
      <c r="S41" s="10"/>
      <c r="T41" s="10"/>
      <c r="U41" s="11">
        <v>0</v>
      </c>
      <c r="V41" s="11">
        <v>0</v>
      </c>
    </row>
    <row r="42" spans="1:22" s="185" customFormat="1" ht="57" x14ac:dyDescent="0.25">
      <c r="A42" s="32" t="s">
        <v>383</v>
      </c>
      <c r="B42" s="41" t="s">
        <v>388</v>
      </c>
      <c r="C42" s="42" t="s">
        <v>663</v>
      </c>
      <c r="D42" s="188" t="s">
        <v>455</v>
      </c>
      <c r="E42" s="100" t="s">
        <v>520</v>
      </c>
      <c r="F42" s="30"/>
      <c r="G42" s="60" t="s">
        <v>10</v>
      </c>
      <c r="H42" s="30">
        <v>2650</v>
      </c>
      <c r="I42" s="30"/>
      <c r="J42" s="12"/>
      <c r="K42" s="12"/>
      <c r="L42" s="10"/>
      <c r="M42" s="13"/>
      <c r="N42" s="10"/>
      <c r="O42" s="10"/>
      <c r="P42" s="12"/>
      <c r="Q42" s="11">
        <f t="shared" si="4"/>
        <v>0</v>
      </c>
      <c r="R42" s="10"/>
      <c r="S42" s="10"/>
      <c r="T42" s="10"/>
      <c r="U42" s="11">
        <v>0</v>
      </c>
      <c r="V42" s="11">
        <v>0</v>
      </c>
    </row>
    <row r="43" spans="1:22" s="185" customFormat="1" ht="57" x14ac:dyDescent="0.25">
      <c r="A43" s="32" t="s">
        <v>382</v>
      </c>
      <c r="B43" s="41" t="s">
        <v>388</v>
      </c>
      <c r="C43" s="42" t="s">
        <v>664</v>
      </c>
      <c r="D43" s="188" t="s">
        <v>455</v>
      </c>
      <c r="E43" s="100" t="s">
        <v>521</v>
      </c>
      <c r="F43" s="30"/>
      <c r="G43" s="60" t="s">
        <v>10</v>
      </c>
      <c r="H43" s="30">
        <v>10000</v>
      </c>
      <c r="I43" s="30"/>
      <c r="J43" s="12"/>
      <c r="K43" s="12"/>
      <c r="L43" s="10"/>
      <c r="M43" s="13"/>
      <c r="N43" s="10"/>
      <c r="O43" s="10"/>
      <c r="P43" s="12"/>
      <c r="Q43" s="11">
        <f t="shared" si="4"/>
        <v>0</v>
      </c>
      <c r="R43" s="10"/>
      <c r="S43" s="10"/>
      <c r="T43" s="10"/>
      <c r="U43" s="11">
        <v>0</v>
      </c>
      <c r="V43" s="11">
        <v>0</v>
      </c>
    </row>
    <row r="44" spans="1:22" s="185" customFormat="1" ht="57" x14ac:dyDescent="0.25">
      <c r="A44" s="32" t="s">
        <v>381</v>
      </c>
      <c r="B44" s="41" t="s">
        <v>388</v>
      </c>
      <c r="C44" s="42" t="s">
        <v>665</v>
      </c>
      <c r="D44" s="188" t="s">
        <v>455</v>
      </c>
      <c r="E44" s="100" t="s">
        <v>522</v>
      </c>
      <c r="F44" s="186"/>
      <c r="G44" s="60" t="s">
        <v>10</v>
      </c>
      <c r="H44" s="186">
        <v>3000</v>
      </c>
      <c r="I44" s="186"/>
      <c r="J44" s="12"/>
      <c r="K44" s="12"/>
      <c r="L44" s="10"/>
      <c r="M44" s="13"/>
      <c r="N44" s="10"/>
      <c r="O44" s="10"/>
      <c r="P44" s="12"/>
      <c r="Q44" s="11">
        <f t="shared" si="4"/>
        <v>0</v>
      </c>
      <c r="R44" s="10"/>
      <c r="S44" s="10"/>
      <c r="T44" s="10"/>
      <c r="U44" s="11">
        <v>0</v>
      </c>
      <c r="V44" s="11">
        <v>0</v>
      </c>
    </row>
    <row r="45" spans="1:22" ht="57" x14ac:dyDescent="0.25">
      <c r="A45" s="32" t="s">
        <v>380</v>
      </c>
      <c r="B45" s="41" t="s">
        <v>388</v>
      </c>
      <c r="C45" s="42" t="s">
        <v>666</v>
      </c>
      <c r="D45" s="188" t="s">
        <v>455</v>
      </c>
      <c r="E45" s="100" t="s">
        <v>523</v>
      </c>
      <c r="F45" s="14"/>
      <c r="G45" s="60" t="s">
        <v>10</v>
      </c>
      <c r="H45" s="14">
        <v>11500</v>
      </c>
      <c r="I45" s="14"/>
      <c r="J45" s="12"/>
      <c r="K45" s="12"/>
      <c r="L45" s="10"/>
      <c r="M45" s="13"/>
      <c r="N45" s="10"/>
      <c r="O45" s="10"/>
      <c r="P45" s="12"/>
      <c r="Q45" s="11">
        <f t="shared" si="4"/>
        <v>0</v>
      </c>
      <c r="R45" s="10"/>
      <c r="S45" s="10"/>
      <c r="T45" s="10"/>
      <c r="U45" s="11">
        <v>0</v>
      </c>
      <c r="V45" s="11">
        <v>0</v>
      </c>
    </row>
    <row r="46" spans="1:22" ht="57" x14ac:dyDescent="0.25">
      <c r="A46" s="32" t="s">
        <v>379</v>
      </c>
      <c r="B46" s="41" t="s">
        <v>388</v>
      </c>
      <c r="C46" s="42" t="s">
        <v>667</v>
      </c>
      <c r="D46" s="188" t="s">
        <v>455</v>
      </c>
      <c r="E46" s="100" t="s">
        <v>524</v>
      </c>
      <c r="F46" s="14"/>
      <c r="G46" s="60" t="s">
        <v>10</v>
      </c>
      <c r="H46" s="14">
        <v>13100</v>
      </c>
      <c r="I46" s="14"/>
      <c r="J46" s="12"/>
      <c r="K46" s="12"/>
      <c r="L46" s="10"/>
      <c r="M46" s="13"/>
      <c r="N46" s="10"/>
      <c r="O46" s="10"/>
      <c r="P46" s="12"/>
      <c r="Q46" s="11">
        <f t="shared" si="4"/>
        <v>0</v>
      </c>
      <c r="R46" s="10"/>
      <c r="S46" s="10"/>
      <c r="T46" s="10"/>
      <c r="U46" s="11">
        <v>0</v>
      </c>
      <c r="V46" s="11">
        <v>0</v>
      </c>
    </row>
    <row r="47" spans="1:22" ht="57" x14ac:dyDescent="0.25">
      <c r="A47" s="32" t="s">
        <v>378</v>
      </c>
      <c r="B47" s="41" t="s">
        <v>388</v>
      </c>
      <c r="C47" s="42" t="s">
        <v>668</v>
      </c>
      <c r="D47" s="188" t="s">
        <v>455</v>
      </c>
      <c r="E47" s="100" t="s">
        <v>525</v>
      </c>
      <c r="F47" s="14"/>
      <c r="G47" s="38" t="s">
        <v>10</v>
      </c>
      <c r="H47" s="14">
        <v>13000</v>
      </c>
      <c r="I47" s="14"/>
      <c r="J47" s="12"/>
      <c r="K47" s="12"/>
      <c r="L47" s="10"/>
      <c r="M47" s="13"/>
      <c r="N47" s="10"/>
      <c r="O47" s="10"/>
      <c r="P47" s="12"/>
      <c r="Q47" s="11">
        <f t="shared" si="4"/>
        <v>0</v>
      </c>
      <c r="R47" s="10"/>
      <c r="S47" s="10"/>
      <c r="T47" s="10"/>
      <c r="U47" s="11">
        <v>0</v>
      </c>
      <c r="V47" s="11">
        <v>0</v>
      </c>
    </row>
    <row r="48" spans="1:22" ht="57" x14ac:dyDescent="0.25">
      <c r="A48" s="32" t="s">
        <v>377</v>
      </c>
      <c r="B48" s="41" t="s">
        <v>388</v>
      </c>
      <c r="C48" s="42" t="s">
        <v>669</v>
      </c>
      <c r="D48" s="188" t="s">
        <v>455</v>
      </c>
      <c r="E48" s="100" t="s">
        <v>526</v>
      </c>
      <c r="F48" s="69"/>
      <c r="G48" s="38" t="s">
        <v>10</v>
      </c>
      <c r="H48" s="69">
        <v>10000</v>
      </c>
      <c r="I48" s="69"/>
      <c r="J48" s="12"/>
      <c r="K48" s="12"/>
      <c r="L48" s="10"/>
      <c r="M48" s="13"/>
      <c r="N48" s="10"/>
      <c r="O48" s="10"/>
      <c r="P48" s="12"/>
      <c r="Q48" s="11">
        <f t="shared" si="4"/>
        <v>0</v>
      </c>
      <c r="R48" s="10"/>
      <c r="S48" s="10"/>
      <c r="T48" s="10"/>
      <c r="U48" s="11">
        <v>0</v>
      </c>
      <c r="V48" s="11">
        <v>0</v>
      </c>
    </row>
    <row r="49" spans="1:22" ht="57.75" thickBot="1" x14ac:dyDescent="0.3">
      <c r="A49" s="32" t="s">
        <v>376</v>
      </c>
      <c r="B49" s="41" t="s">
        <v>388</v>
      </c>
      <c r="C49" s="42" t="s">
        <v>644</v>
      </c>
      <c r="D49" s="158" t="s">
        <v>454</v>
      </c>
      <c r="E49" s="100" t="s">
        <v>527</v>
      </c>
      <c r="F49" s="14"/>
      <c r="G49" s="38" t="s">
        <v>321</v>
      </c>
      <c r="H49" s="14">
        <v>1800</v>
      </c>
      <c r="I49" s="14"/>
      <c r="J49" s="12"/>
      <c r="K49" s="12"/>
      <c r="L49" s="10"/>
      <c r="M49" s="13"/>
      <c r="N49" s="10"/>
      <c r="O49" s="10"/>
      <c r="P49" s="12"/>
      <c r="Q49" s="11">
        <f t="shared" si="4"/>
        <v>0</v>
      </c>
      <c r="R49" s="10"/>
      <c r="S49" s="10"/>
      <c r="T49" s="10"/>
      <c r="U49" s="11">
        <v>0</v>
      </c>
      <c r="V49" s="11">
        <v>0</v>
      </c>
    </row>
    <row r="50" spans="1:22" ht="15.75" thickBot="1" x14ac:dyDescent="0.3">
      <c r="A50" s="32"/>
      <c r="B50" s="31"/>
      <c r="C50" s="31"/>
      <c r="D50" s="159"/>
      <c r="E50" s="22"/>
      <c r="F50" s="30"/>
      <c r="G50" s="29"/>
      <c r="H50" s="181"/>
      <c r="I50" s="181"/>
      <c r="J50" s="27"/>
      <c r="K50" s="26"/>
      <c r="L50" s="24"/>
      <c r="M50" s="11"/>
      <c r="N50" s="25"/>
      <c r="O50" s="24"/>
      <c r="P50" s="23"/>
      <c r="Q50" s="11"/>
      <c r="R50" s="22"/>
      <c r="S50" s="22"/>
      <c r="T50" s="123" t="s">
        <v>481</v>
      </c>
      <c r="U50" s="8">
        <f>SUM(U38:U49)</f>
        <v>0</v>
      </c>
      <c r="V50" s="7">
        <f>SUM(V38:V49)</f>
        <v>0</v>
      </c>
    </row>
    <row r="51" spans="1:22" ht="57" x14ac:dyDescent="0.25">
      <c r="A51" s="32" t="s">
        <v>374</v>
      </c>
      <c r="B51" s="56" t="s">
        <v>375</v>
      </c>
      <c r="C51" s="56" t="s">
        <v>670</v>
      </c>
      <c r="D51" s="160" t="s">
        <v>454</v>
      </c>
      <c r="E51" s="114" t="s">
        <v>528</v>
      </c>
      <c r="F51" s="14"/>
      <c r="G51" s="38" t="s">
        <v>10</v>
      </c>
      <c r="H51" s="14">
        <v>250</v>
      </c>
      <c r="I51" s="14"/>
      <c r="J51" s="12"/>
      <c r="K51" s="12"/>
      <c r="L51" s="10"/>
      <c r="M51" s="13"/>
      <c r="N51" s="10"/>
      <c r="O51" s="10"/>
      <c r="P51" s="12"/>
      <c r="Q51" s="11">
        <f>+O51*((P51/100)+1)</f>
        <v>0</v>
      </c>
      <c r="R51" s="10"/>
      <c r="S51" s="10"/>
      <c r="T51" s="10"/>
      <c r="U51" s="17">
        <v>0</v>
      </c>
      <c r="V51" s="17">
        <v>0</v>
      </c>
    </row>
    <row r="52" spans="1:22" ht="57" x14ac:dyDescent="0.25">
      <c r="A52" s="32" t="s">
        <v>373</v>
      </c>
      <c r="B52" s="56" t="s">
        <v>375</v>
      </c>
      <c r="C52" s="56" t="s">
        <v>670</v>
      </c>
      <c r="D52" s="160" t="s">
        <v>454</v>
      </c>
      <c r="E52" s="114" t="s">
        <v>529</v>
      </c>
      <c r="F52" s="14"/>
      <c r="G52" s="38" t="s">
        <v>10</v>
      </c>
      <c r="H52" s="14">
        <v>81250</v>
      </c>
      <c r="I52" s="14"/>
      <c r="J52" s="12"/>
      <c r="K52" s="12"/>
      <c r="L52" s="10"/>
      <c r="M52" s="13"/>
      <c r="N52" s="10"/>
      <c r="O52" s="10"/>
      <c r="P52" s="12"/>
      <c r="Q52" s="11">
        <f>+O52*((P52/100)+1)</f>
        <v>0</v>
      </c>
      <c r="R52" s="10"/>
      <c r="S52" s="10"/>
      <c r="T52" s="10"/>
      <c r="U52" s="17">
        <v>0</v>
      </c>
      <c r="V52" s="17">
        <v>0</v>
      </c>
    </row>
    <row r="53" spans="1:22" ht="57" x14ac:dyDescent="0.25">
      <c r="A53" s="32" t="s">
        <v>371</v>
      </c>
      <c r="B53" s="56" t="s">
        <v>375</v>
      </c>
      <c r="C53" s="55" t="s">
        <v>372</v>
      </c>
      <c r="D53" s="160" t="s">
        <v>454</v>
      </c>
      <c r="E53" s="114" t="s">
        <v>530</v>
      </c>
      <c r="F53" s="14"/>
      <c r="G53" s="38" t="s">
        <v>321</v>
      </c>
      <c r="H53" s="14">
        <v>81425</v>
      </c>
      <c r="I53" s="14"/>
      <c r="J53" s="12"/>
      <c r="K53" s="12"/>
      <c r="L53" s="10"/>
      <c r="M53" s="13"/>
      <c r="N53" s="10"/>
      <c r="O53" s="10"/>
      <c r="P53" s="12"/>
      <c r="Q53" s="11">
        <f>+O53*((P53/100)+1)</f>
        <v>0</v>
      </c>
      <c r="R53" s="10"/>
      <c r="S53" s="10"/>
      <c r="T53" s="10"/>
      <c r="U53" s="17">
        <v>0</v>
      </c>
      <c r="V53" s="17">
        <v>0</v>
      </c>
    </row>
    <row r="54" spans="1:22" ht="57.75" thickBot="1" x14ac:dyDescent="0.3">
      <c r="A54" s="32" t="s">
        <v>370</v>
      </c>
      <c r="B54" s="56" t="s">
        <v>375</v>
      </c>
      <c r="C54" s="55" t="s">
        <v>372</v>
      </c>
      <c r="D54" s="160" t="s">
        <v>454</v>
      </c>
      <c r="E54" s="114" t="s">
        <v>531</v>
      </c>
      <c r="F54" s="14"/>
      <c r="G54" s="38" t="s">
        <v>321</v>
      </c>
      <c r="H54" s="14">
        <v>44586</v>
      </c>
      <c r="I54" s="14"/>
      <c r="J54" s="12"/>
      <c r="K54" s="12"/>
      <c r="L54" s="10"/>
      <c r="M54" s="13"/>
      <c r="N54" s="10"/>
      <c r="O54" s="10"/>
      <c r="P54" s="12"/>
      <c r="Q54" s="11">
        <f>+O54*((P54/100)+1)</f>
        <v>0</v>
      </c>
      <c r="R54" s="10"/>
      <c r="S54" s="10"/>
      <c r="T54" s="10"/>
      <c r="U54" s="17">
        <v>0</v>
      </c>
      <c r="V54" s="17">
        <v>0</v>
      </c>
    </row>
    <row r="55" spans="1:22" ht="15.75" thickBot="1" x14ac:dyDescent="0.3">
      <c r="A55" s="32"/>
      <c r="B55" s="31"/>
      <c r="C55" s="16"/>
      <c r="D55" s="156"/>
      <c r="E55" s="9"/>
      <c r="F55" s="14"/>
      <c r="G55" s="15"/>
      <c r="H55" s="19"/>
      <c r="I55" s="19"/>
      <c r="J55" s="18"/>
      <c r="K55" s="18"/>
      <c r="L55" s="9"/>
      <c r="M55" s="17"/>
      <c r="N55" s="9"/>
      <c r="O55" s="9"/>
      <c r="P55" s="18"/>
      <c r="Q55" s="11"/>
      <c r="R55" s="9"/>
      <c r="S55" s="9"/>
      <c r="T55" s="123" t="s">
        <v>481</v>
      </c>
      <c r="U55" s="8">
        <f>SUM(U51:U54)</f>
        <v>0</v>
      </c>
      <c r="V55" s="7">
        <f>SUM(V51:V54)</f>
        <v>0</v>
      </c>
    </row>
    <row r="56" spans="1:22" ht="28.5" x14ac:dyDescent="0.25">
      <c r="A56" s="21" t="s">
        <v>367</v>
      </c>
      <c r="B56" s="64" t="s">
        <v>369</v>
      </c>
      <c r="C56" s="64" t="s">
        <v>368</v>
      </c>
      <c r="D56" s="161" t="s">
        <v>454</v>
      </c>
      <c r="E56" s="61" t="s">
        <v>532</v>
      </c>
      <c r="F56" s="14"/>
      <c r="G56" s="117" t="s">
        <v>10</v>
      </c>
      <c r="H56" s="14">
        <v>3000</v>
      </c>
      <c r="I56" s="14"/>
      <c r="J56" s="12"/>
      <c r="K56" s="12"/>
      <c r="L56" s="10"/>
      <c r="M56" s="13"/>
      <c r="N56" s="10"/>
      <c r="O56" s="10"/>
      <c r="P56" s="12"/>
      <c r="Q56" s="11">
        <f t="shared" ref="Q56:Q67" si="5">+O56*((P56/100)+1)</f>
        <v>0</v>
      </c>
      <c r="R56" s="10"/>
      <c r="S56" s="10"/>
      <c r="T56" s="10"/>
      <c r="U56" s="17">
        <v>0</v>
      </c>
      <c r="V56" s="17">
        <v>0</v>
      </c>
    </row>
    <row r="57" spans="1:22" ht="28.5" x14ac:dyDescent="0.25">
      <c r="A57" s="21" t="s">
        <v>366</v>
      </c>
      <c r="B57" s="64" t="s">
        <v>369</v>
      </c>
      <c r="C57" s="64" t="s">
        <v>368</v>
      </c>
      <c r="D57" s="161" t="s">
        <v>454</v>
      </c>
      <c r="E57" s="100" t="s">
        <v>533</v>
      </c>
      <c r="F57" s="14"/>
      <c r="G57" s="38" t="s">
        <v>10</v>
      </c>
      <c r="H57" s="14">
        <v>18500</v>
      </c>
      <c r="I57" s="14"/>
      <c r="J57" s="12"/>
      <c r="K57" s="12"/>
      <c r="L57" s="10"/>
      <c r="M57" s="13"/>
      <c r="N57" s="10"/>
      <c r="O57" s="10"/>
      <c r="P57" s="12"/>
      <c r="Q57" s="11">
        <f t="shared" si="5"/>
        <v>0</v>
      </c>
      <c r="R57" s="10"/>
      <c r="S57" s="10"/>
      <c r="T57" s="10"/>
      <c r="U57" s="17">
        <v>0</v>
      </c>
      <c r="V57" s="17">
        <v>0</v>
      </c>
    </row>
    <row r="58" spans="1:22" ht="28.5" x14ac:dyDescent="0.25">
      <c r="A58" s="21" t="s">
        <v>365</v>
      </c>
      <c r="B58" s="64" t="s">
        <v>369</v>
      </c>
      <c r="C58" s="64" t="s">
        <v>368</v>
      </c>
      <c r="D58" s="161" t="s">
        <v>454</v>
      </c>
      <c r="E58" s="100" t="s">
        <v>534</v>
      </c>
      <c r="F58" s="14"/>
      <c r="G58" s="38" t="s">
        <v>10</v>
      </c>
      <c r="H58" s="14">
        <v>27500</v>
      </c>
      <c r="I58" s="14"/>
      <c r="J58" s="12"/>
      <c r="K58" s="12"/>
      <c r="L58" s="10"/>
      <c r="M58" s="13"/>
      <c r="N58" s="10"/>
      <c r="O58" s="10"/>
      <c r="P58" s="12"/>
      <c r="Q58" s="11">
        <f t="shared" si="5"/>
        <v>0</v>
      </c>
      <c r="R58" s="10"/>
      <c r="S58" s="10"/>
      <c r="T58" s="10"/>
      <c r="U58" s="17">
        <v>0</v>
      </c>
      <c r="V58" s="17">
        <v>0</v>
      </c>
    </row>
    <row r="59" spans="1:22" ht="28.5" x14ac:dyDescent="0.25">
      <c r="A59" s="21" t="s">
        <v>364</v>
      </c>
      <c r="B59" s="64" t="s">
        <v>369</v>
      </c>
      <c r="C59" s="64" t="s">
        <v>368</v>
      </c>
      <c r="D59" s="161" t="s">
        <v>454</v>
      </c>
      <c r="E59" s="100" t="s">
        <v>535</v>
      </c>
      <c r="F59" s="14"/>
      <c r="G59" s="38" t="s">
        <v>10</v>
      </c>
      <c r="H59" s="14">
        <v>18000</v>
      </c>
      <c r="I59" s="14"/>
      <c r="J59" s="12"/>
      <c r="K59" s="12"/>
      <c r="L59" s="10"/>
      <c r="M59" s="13"/>
      <c r="N59" s="10"/>
      <c r="O59" s="10"/>
      <c r="P59" s="12"/>
      <c r="Q59" s="11">
        <f t="shared" si="5"/>
        <v>0</v>
      </c>
      <c r="R59" s="10"/>
      <c r="S59" s="10"/>
      <c r="T59" s="10"/>
      <c r="U59" s="17">
        <v>0</v>
      </c>
      <c r="V59" s="17">
        <v>0</v>
      </c>
    </row>
    <row r="60" spans="1:22" ht="30" x14ac:dyDescent="0.25">
      <c r="A60" s="21" t="s">
        <v>362</v>
      </c>
      <c r="B60" s="64" t="s">
        <v>369</v>
      </c>
      <c r="C60" s="20" t="s">
        <v>363</v>
      </c>
      <c r="D60" s="161" t="s">
        <v>454</v>
      </c>
      <c r="E60" s="100" t="s">
        <v>536</v>
      </c>
      <c r="F60" s="14"/>
      <c r="G60" s="38" t="s">
        <v>10</v>
      </c>
      <c r="H60" s="14">
        <v>9600</v>
      </c>
      <c r="I60" s="14"/>
      <c r="J60" s="12"/>
      <c r="K60" s="12"/>
      <c r="L60" s="10"/>
      <c r="M60" s="13"/>
      <c r="N60" s="10"/>
      <c r="O60" s="10"/>
      <c r="P60" s="12"/>
      <c r="Q60" s="11">
        <f t="shared" si="5"/>
        <v>0</v>
      </c>
      <c r="R60" s="10"/>
      <c r="S60" s="10"/>
      <c r="T60" s="10"/>
      <c r="U60" s="17">
        <v>0</v>
      </c>
      <c r="V60" s="17">
        <v>0</v>
      </c>
    </row>
    <row r="61" spans="1:22" ht="30" x14ac:dyDescent="0.25">
      <c r="A61" s="21" t="s">
        <v>360</v>
      </c>
      <c r="B61" s="64" t="s">
        <v>369</v>
      </c>
      <c r="C61" s="20" t="s">
        <v>361</v>
      </c>
      <c r="D61" s="201" t="s">
        <v>455</v>
      </c>
      <c r="E61" s="100" t="s">
        <v>537</v>
      </c>
      <c r="F61" s="14"/>
      <c r="G61" s="38" t="s">
        <v>10</v>
      </c>
      <c r="H61" s="14">
        <v>700</v>
      </c>
      <c r="I61" s="14"/>
      <c r="J61" s="12"/>
      <c r="K61" s="12"/>
      <c r="L61" s="10"/>
      <c r="M61" s="13"/>
      <c r="N61" s="10"/>
      <c r="O61" s="10"/>
      <c r="P61" s="12"/>
      <c r="Q61" s="11">
        <f t="shared" si="5"/>
        <v>0</v>
      </c>
      <c r="R61" s="10"/>
      <c r="S61" s="10"/>
      <c r="T61" s="10"/>
      <c r="U61" s="17">
        <v>0</v>
      </c>
      <c r="V61" s="17">
        <v>0</v>
      </c>
    </row>
    <row r="62" spans="1:22" ht="30" x14ac:dyDescent="0.25">
      <c r="A62" s="21" t="s">
        <v>359</v>
      </c>
      <c r="B62" s="64" t="s">
        <v>369</v>
      </c>
      <c r="C62" s="20" t="s">
        <v>959</v>
      </c>
      <c r="D62" s="201" t="s">
        <v>455</v>
      </c>
      <c r="E62" s="100" t="s">
        <v>538</v>
      </c>
      <c r="F62" s="14"/>
      <c r="G62" s="38" t="s">
        <v>10</v>
      </c>
      <c r="H62" s="14">
        <v>300</v>
      </c>
      <c r="I62" s="14"/>
      <c r="J62" s="12"/>
      <c r="K62" s="12"/>
      <c r="L62" s="10"/>
      <c r="M62" s="13"/>
      <c r="N62" s="10"/>
      <c r="O62" s="10"/>
      <c r="P62" s="12"/>
      <c r="Q62" s="11">
        <f t="shared" si="5"/>
        <v>0</v>
      </c>
      <c r="R62" s="10"/>
      <c r="S62" s="10"/>
      <c r="T62" s="10"/>
      <c r="U62" s="17">
        <v>0</v>
      </c>
      <c r="V62" s="17">
        <v>0</v>
      </c>
    </row>
    <row r="63" spans="1:22" ht="28.5" x14ac:dyDescent="0.25">
      <c r="A63" s="21" t="s">
        <v>358</v>
      </c>
      <c r="B63" s="64" t="s">
        <v>369</v>
      </c>
      <c r="C63" s="20" t="s">
        <v>960</v>
      </c>
      <c r="D63" s="161" t="s">
        <v>454</v>
      </c>
      <c r="E63" s="113" t="s">
        <v>357</v>
      </c>
      <c r="F63" s="14"/>
      <c r="G63" s="38" t="s">
        <v>321</v>
      </c>
      <c r="H63" s="14">
        <v>5906</v>
      </c>
      <c r="I63" s="14"/>
      <c r="J63" s="12"/>
      <c r="K63" s="12"/>
      <c r="L63" s="10"/>
      <c r="M63" s="13"/>
      <c r="N63" s="10"/>
      <c r="O63" s="10"/>
      <c r="P63" s="12"/>
      <c r="Q63" s="11">
        <f t="shared" si="5"/>
        <v>0</v>
      </c>
      <c r="R63" s="10"/>
      <c r="S63" s="10"/>
      <c r="T63" s="10"/>
      <c r="U63" s="17">
        <v>0</v>
      </c>
      <c r="V63" s="17">
        <v>0</v>
      </c>
    </row>
    <row r="64" spans="1:22" ht="28.5" x14ac:dyDescent="0.25">
      <c r="A64" s="21" t="s">
        <v>356</v>
      </c>
      <c r="B64" s="64" t="s">
        <v>369</v>
      </c>
      <c r="C64" s="20" t="s">
        <v>960</v>
      </c>
      <c r="D64" s="161" t="s">
        <v>454</v>
      </c>
      <c r="E64" s="113" t="s">
        <v>355</v>
      </c>
      <c r="F64" s="14"/>
      <c r="G64" s="38" t="s">
        <v>321</v>
      </c>
      <c r="H64" s="14">
        <v>2160</v>
      </c>
      <c r="I64" s="14"/>
      <c r="J64" s="12"/>
      <c r="K64" s="12"/>
      <c r="L64" s="10"/>
      <c r="M64" s="13"/>
      <c r="N64" s="10"/>
      <c r="O64" s="10"/>
      <c r="P64" s="12"/>
      <c r="Q64" s="11">
        <f t="shared" si="5"/>
        <v>0</v>
      </c>
      <c r="R64" s="10"/>
      <c r="S64" s="10"/>
      <c r="T64" s="10"/>
      <c r="U64" s="17">
        <v>0</v>
      </c>
      <c r="V64" s="17">
        <v>0</v>
      </c>
    </row>
    <row r="65" spans="1:22" ht="30" x14ac:dyDescent="0.25">
      <c r="A65" s="21" t="s">
        <v>354</v>
      </c>
      <c r="B65" s="64" t="s">
        <v>369</v>
      </c>
      <c r="C65" s="20" t="s">
        <v>961</v>
      </c>
      <c r="D65" s="161" t="s">
        <v>454</v>
      </c>
      <c r="E65" s="113" t="s">
        <v>539</v>
      </c>
      <c r="F65" s="14"/>
      <c r="G65" s="38" t="s">
        <v>321</v>
      </c>
      <c r="H65" s="14">
        <v>1000</v>
      </c>
      <c r="I65" s="14"/>
      <c r="J65" s="12"/>
      <c r="K65" s="12"/>
      <c r="L65" s="10"/>
      <c r="M65" s="13"/>
      <c r="N65" s="10"/>
      <c r="O65" s="10"/>
      <c r="P65" s="12"/>
      <c r="Q65" s="11">
        <f t="shared" si="5"/>
        <v>0</v>
      </c>
      <c r="R65" s="10"/>
      <c r="S65" s="10"/>
      <c r="T65" s="10"/>
      <c r="U65" s="17">
        <v>0</v>
      </c>
      <c r="V65" s="17">
        <v>0</v>
      </c>
    </row>
    <row r="66" spans="1:22" ht="30" x14ac:dyDescent="0.25">
      <c r="A66" s="21" t="s">
        <v>353</v>
      </c>
      <c r="B66" s="64" t="s">
        <v>369</v>
      </c>
      <c r="C66" s="20" t="s">
        <v>961</v>
      </c>
      <c r="D66" s="161" t="s">
        <v>454</v>
      </c>
      <c r="E66" s="113" t="s">
        <v>540</v>
      </c>
      <c r="F66" s="14"/>
      <c r="G66" s="38" t="s">
        <v>321</v>
      </c>
      <c r="H66" s="14">
        <v>1000</v>
      </c>
      <c r="I66" s="14"/>
      <c r="J66" s="12"/>
      <c r="K66" s="12"/>
      <c r="L66" s="10"/>
      <c r="M66" s="13"/>
      <c r="N66" s="10"/>
      <c r="O66" s="10"/>
      <c r="P66" s="12"/>
      <c r="Q66" s="11">
        <f t="shared" si="5"/>
        <v>0</v>
      </c>
      <c r="R66" s="10"/>
      <c r="S66" s="10"/>
      <c r="T66" s="10"/>
      <c r="U66" s="17">
        <v>0</v>
      </c>
      <c r="V66" s="17">
        <v>0</v>
      </c>
    </row>
    <row r="67" spans="1:22" ht="29.25" thickBot="1" x14ac:dyDescent="0.3">
      <c r="A67" s="21" t="s">
        <v>352</v>
      </c>
      <c r="B67" s="64" t="s">
        <v>369</v>
      </c>
      <c r="C67" s="20" t="s">
        <v>962</v>
      </c>
      <c r="D67" s="161" t="s">
        <v>454</v>
      </c>
      <c r="E67" s="100" t="s">
        <v>351</v>
      </c>
      <c r="F67" s="14"/>
      <c r="G67" s="38" t="s">
        <v>10</v>
      </c>
      <c r="H67" s="14">
        <v>975</v>
      </c>
      <c r="I67" s="14"/>
      <c r="J67" s="12"/>
      <c r="K67" s="12"/>
      <c r="L67" s="10"/>
      <c r="M67" s="13"/>
      <c r="N67" s="10"/>
      <c r="O67" s="10"/>
      <c r="P67" s="12"/>
      <c r="Q67" s="11">
        <f t="shared" si="5"/>
        <v>0</v>
      </c>
      <c r="R67" s="10"/>
      <c r="S67" s="10"/>
      <c r="T67" s="10"/>
      <c r="U67" s="17">
        <v>0</v>
      </c>
      <c r="V67" s="17">
        <v>0</v>
      </c>
    </row>
    <row r="68" spans="1:22" ht="15.75" thickBot="1" x14ac:dyDescent="0.3">
      <c r="A68" s="32"/>
      <c r="B68" s="31"/>
      <c r="C68" s="31"/>
      <c r="D68" s="159"/>
      <c r="E68" s="22"/>
      <c r="F68" s="30"/>
      <c r="G68" s="112"/>
      <c r="H68" s="28"/>
      <c r="I68" s="28"/>
      <c r="J68" s="26"/>
      <c r="K68" s="26"/>
      <c r="L68" s="110"/>
      <c r="M68" s="111"/>
      <c r="N68" s="22"/>
      <c r="O68" s="24"/>
      <c r="P68" s="109"/>
      <c r="Q68" s="11"/>
      <c r="R68" s="22"/>
      <c r="S68" s="22"/>
      <c r="T68" s="123" t="s">
        <v>481</v>
      </c>
      <c r="U68" s="8">
        <f>SUM(U56:U67)</f>
        <v>0</v>
      </c>
      <c r="V68" s="7">
        <f>SUM(V56:V67)</f>
        <v>0</v>
      </c>
    </row>
    <row r="69" spans="1:22" ht="30" x14ac:dyDescent="0.25">
      <c r="A69" s="173" t="s">
        <v>348</v>
      </c>
      <c r="B69" s="52" t="s">
        <v>350</v>
      </c>
      <c r="C69" s="51" t="s">
        <v>349</v>
      </c>
      <c r="D69" s="162" t="s">
        <v>454</v>
      </c>
      <c r="E69" s="114" t="s">
        <v>543</v>
      </c>
      <c r="F69" s="14"/>
      <c r="G69" s="38" t="s">
        <v>10</v>
      </c>
      <c r="H69" s="14">
        <v>141600</v>
      </c>
      <c r="I69" s="14"/>
      <c r="J69" s="12"/>
      <c r="K69" s="12"/>
      <c r="L69" s="10"/>
      <c r="M69" s="13"/>
      <c r="N69" s="10"/>
      <c r="O69" s="10"/>
      <c r="P69" s="12"/>
      <c r="Q69" s="11">
        <f t="shared" ref="Q69:Q79" si="6">+O69*((P69/100)+1)</f>
        <v>0</v>
      </c>
      <c r="R69" s="10"/>
      <c r="S69" s="10"/>
      <c r="T69" s="10"/>
      <c r="U69" s="17">
        <v>0</v>
      </c>
      <c r="V69" s="17">
        <v>0</v>
      </c>
    </row>
    <row r="70" spans="1:22" ht="30" x14ac:dyDescent="0.25">
      <c r="A70" s="173" t="s">
        <v>347</v>
      </c>
      <c r="B70" s="52" t="s">
        <v>350</v>
      </c>
      <c r="C70" s="51" t="s">
        <v>349</v>
      </c>
      <c r="D70" s="162" t="s">
        <v>454</v>
      </c>
      <c r="E70" s="114" t="s">
        <v>541</v>
      </c>
      <c r="F70" s="14"/>
      <c r="G70" s="38" t="s">
        <v>10</v>
      </c>
      <c r="H70" s="14">
        <v>54800</v>
      </c>
      <c r="I70" s="14"/>
      <c r="J70" s="12"/>
      <c r="K70" s="12"/>
      <c r="L70" s="10"/>
      <c r="M70" s="13"/>
      <c r="N70" s="10"/>
      <c r="O70" s="10"/>
      <c r="P70" s="12"/>
      <c r="Q70" s="11">
        <f t="shared" si="6"/>
        <v>0</v>
      </c>
      <c r="R70" s="10"/>
      <c r="S70" s="10"/>
      <c r="T70" s="10"/>
      <c r="U70" s="17">
        <v>0</v>
      </c>
      <c r="V70" s="17">
        <v>0</v>
      </c>
    </row>
    <row r="71" spans="1:22" ht="30" x14ac:dyDescent="0.25">
      <c r="A71" s="173" t="s">
        <v>346</v>
      </c>
      <c r="B71" s="52" t="s">
        <v>350</v>
      </c>
      <c r="C71" s="51" t="s">
        <v>349</v>
      </c>
      <c r="D71" s="162" t="s">
        <v>454</v>
      </c>
      <c r="E71" s="114" t="s">
        <v>542</v>
      </c>
      <c r="F71" s="14"/>
      <c r="G71" s="38" t="s">
        <v>10</v>
      </c>
      <c r="H71" s="14">
        <v>26200</v>
      </c>
      <c r="I71" s="14"/>
      <c r="J71" s="12"/>
      <c r="K71" s="12"/>
      <c r="L71" s="10"/>
      <c r="M71" s="13"/>
      <c r="N71" s="10"/>
      <c r="O71" s="10"/>
      <c r="P71" s="12"/>
      <c r="Q71" s="11">
        <f t="shared" si="6"/>
        <v>0</v>
      </c>
      <c r="R71" s="10"/>
      <c r="S71" s="10"/>
      <c r="T71" s="10"/>
      <c r="U71" s="17">
        <v>0</v>
      </c>
      <c r="V71" s="17">
        <v>0</v>
      </c>
    </row>
    <row r="72" spans="1:22" ht="30" x14ac:dyDescent="0.25">
      <c r="A72" s="173" t="s">
        <v>344</v>
      </c>
      <c r="B72" s="52" t="s">
        <v>350</v>
      </c>
      <c r="C72" s="52" t="s">
        <v>345</v>
      </c>
      <c r="D72" s="162" t="s">
        <v>454</v>
      </c>
      <c r="E72" s="114" t="s">
        <v>544</v>
      </c>
      <c r="F72" s="14"/>
      <c r="G72" s="38" t="s">
        <v>321</v>
      </c>
      <c r="H72" s="14">
        <v>26450</v>
      </c>
      <c r="I72" s="14"/>
      <c r="J72" s="12"/>
      <c r="K72" s="12"/>
      <c r="L72" s="10"/>
      <c r="M72" s="13"/>
      <c r="N72" s="10"/>
      <c r="O72" s="10"/>
      <c r="P72" s="12"/>
      <c r="Q72" s="11">
        <f t="shared" si="6"/>
        <v>0</v>
      </c>
      <c r="R72" s="10"/>
      <c r="S72" s="10"/>
      <c r="T72" s="10"/>
      <c r="U72" s="17">
        <v>0</v>
      </c>
      <c r="V72" s="17">
        <v>0</v>
      </c>
    </row>
    <row r="73" spans="1:22" ht="30" x14ac:dyDescent="0.25">
      <c r="A73" s="173" t="s">
        <v>343</v>
      </c>
      <c r="B73" s="52" t="s">
        <v>350</v>
      </c>
      <c r="C73" s="52" t="s">
        <v>345</v>
      </c>
      <c r="D73" s="162" t="s">
        <v>454</v>
      </c>
      <c r="E73" s="114" t="s">
        <v>545</v>
      </c>
      <c r="F73" s="14"/>
      <c r="G73" s="38" t="s">
        <v>321</v>
      </c>
      <c r="H73" s="14">
        <v>15850</v>
      </c>
      <c r="I73" s="14"/>
      <c r="J73" s="12"/>
      <c r="K73" s="12"/>
      <c r="L73" s="10"/>
      <c r="M73" s="13"/>
      <c r="N73" s="10"/>
      <c r="O73" s="10"/>
      <c r="P73" s="12"/>
      <c r="Q73" s="11">
        <f t="shared" si="6"/>
        <v>0</v>
      </c>
      <c r="R73" s="10"/>
      <c r="S73" s="10"/>
      <c r="T73" s="10"/>
      <c r="U73" s="17">
        <v>0</v>
      </c>
      <c r="V73" s="17">
        <v>0</v>
      </c>
    </row>
    <row r="74" spans="1:22" ht="30" x14ac:dyDescent="0.25">
      <c r="A74" s="173" t="s">
        <v>342</v>
      </c>
      <c r="B74" s="52" t="s">
        <v>350</v>
      </c>
      <c r="C74" s="52" t="s">
        <v>345</v>
      </c>
      <c r="D74" s="162" t="s">
        <v>454</v>
      </c>
      <c r="E74" s="114" t="s">
        <v>546</v>
      </c>
      <c r="F74" s="14"/>
      <c r="G74" s="38" t="s">
        <v>321</v>
      </c>
      <c r="H74" s="14">
        <v>24200</v>
      </c>
      <c r="I74" s="14"/>
      <c r="J74" s="12"/>
      <c r="K74" s="12"/>
      <c r="L74" s="10"/>
      <c r="M74" s="13"/>
      <c r="N74" s="10"/>
      <c r="O74" s="10"/>
      <c r="P74" s="12"/>
      <c r="Q74" s="11">
        <f t="shared" si="6"/>
        <v>0</v>
      </c>
      <c r="R74" s="10"/>
      <c r="S74" s="10"/>
      <c r="T74" s="10"/>
      <c r="U74" s="17">
        <v>0</v>
      </c>
      <c r="V74" s="17">
        <v>0</v>
      </c>
    </row>
    <row r="75" spans="1:22" ht="30" x14ac:dyDescent="0.25">
      <c r="A75" s="173" t="s">
        <v>341</v>
      </c>
      <c r="B75" s="52" t="s">
        <v>350</v>
      </c>
      <c r="C75" s="52" t="s">
        <v>345</v>
      </c>
      <c r="D75" s="162" t="s">
        <v>454</v>
      </c>
      <c r="E75" s="114" t="s">
        <v>547</v>
      </c>
      <c r="F75" s="14"/>
      <c r="G75" s="38" t="s">
        <v>321</v>
      </c>
      <c r="H75" s="14">
        <v>28750</v>
      </c>
      <c r="I75" s="14"/>
      <c r="J75" s="12"/>
      <c r="K75" s="12"/>
      <c r="L75" s="10"/>
      <c r="M75" s="13"/>
      <c r="N75" s="10"/>
      <c r="O75" s="10"/>
      <c r="P75" s="12"/>
      <c r="Q75" s="11">
        <f t="shared" si="6"/>
        <v>0</v>
      </c>
      <c r="R75" s="10"/>
      <c r="S75" s="10"/>
      <c r="T75" s="10"/>
      <c r="U75" s="17">
        <v>0</v>
      </c>
      <c r="V75" s="17">
        <v>0</v>
      </c>
    </row>
    <row r="76" spans="1:22" ht="30" x14ac:dyDescent="0.25">
      <c r="A76" s="173" t="s">
        <v>339</v>
      </c>
      <c r="B76" s="52" t="s">
        <v>350</v>
      </c>
      <c r="C76" s="51" t="s">
        <v>340</v>
      </c>
      <c r="D76" s="162" t="s">
        <v>454</v>
      </c>
      <c r="E76" s="113" t="s">
        <v>548</v>
      </c>
      <c r="F76" s="14"/>
      <c r="G76" s="38" t="s">
        <v>10</v>
      </c>
      <c r="H76" s="14">
        <v>6540</v>
      </c>
      <c r="I76" s="14"/>
      <c r="J76" s="12"/>
      <c r="K76" s="12"/>
      <c r="L76" s="10"/>
      <c r="M76" s="13"/>
      <c r="N76" s="10"/>
      <c r="O76" s="10"/>
      <c r="P76" s="12"/>
      <c r="Q76" s="11">
        <f t="shared" si="6"/>
        <v>0</v>
      </c>
      <c r="R76" s="10"/>
      <c r="S76" s="10"/>
      <c r="T76" s="10"/>
      <c r="U76" s="17">
        <v>0</v>
      </c>
      <c r="V76" s="17">
        <v>0</v>
      </c>
    </row>
    <row r="77" spans="1:22" ht="30" x14ac:dyDescent="0.25">
      <c r="A77" s="173" t="s">
        <v>338</v>
      </c>
      <c r="B77" s="52" t="s">
        <v>350</v>
      </c>
      <c r="C77" s="51" t="s">
        <v>340</v>
      </c>
      <c r="D77" s="162" t="s">
        <v>454</v>
      </c>
      <c r="E77" s="113" t="s">
        <v>549</v>
      </c>
      <c r="F77" s="14"/>
      <c r="G77" s="38" t="s">
        <v>10</v>
      </c>
      <c r="H77" s="14">
        <v>3540</v>
      </c>
      <c r="I77" s="14"/>
      <c r="J77" s="12"/>
      <c r="K77" s="12"/>
      <c r="L77" s="10"/>
      <c r="M77" s="13"/>
      <c r="N77" s="10"/>
      <c r="O77" s="10"/>
      <c r="P77" s="12"/>
      <c r="Q77" s="11">
        <f t="shared" si="6"/>
        <v>0</v>
      </c>
      <c r="R77" s="10"/>
      <c r="S77" s="10"/>
      <c r="T77" s="10"/>
      <c r="U77" s="17">
        <v>0</v>
      </c>
      <c r="V77" s="17">
        <v>0</v>
      </c>
    </row>
    <row r="78" spans="1:22" ht="30" x14ac:dyDescent="0.25">
      <c r="A78" s="173" t="s">
        <v>337</v>
      </c>
      <c r="B78" s="52" t="s">
        <v>350</v>
      </c>
      <c r="C78" s="51" t="s">
        <v>340</v>
      </c>
      <c r="D78" s="162" t="s">
        <v>454</v>
      </c>
      <c r="E78" s="113" t="s">
        <v>550</v>
      </c>
      <c r="F78" s="14"/>
      <c r="G78" s="38" t="s">
        <v>10</v>
      </c>
      <c r="H78" s="14">
        <v>4080</v>
      </c>
      <c r="I78" s="14"/>
      <c r="J78" s="12"/>
      <c r="K78" s="12"/>
      <c r="L78" s="10"/>
      <c r="M78" s="13"/>
      <c r="N78" s="10"/>
      <c r="O78" s="10"/>
      <c r="P78" s="12"/>
      <c r="Q78" s="11">
        <f t="shared" si="6"/>
        <v>0</v>
      </c>
      <c r="R78" s="10"/>
      <c r="S78" s="10"/>
      <c r="T78" s="10"/>
      <c r="U78" s="17">
        <v>0</v>
      </c>
      <c r="V78" s="17">
        <v>0</v>
      </c>
    </row>
    <row r="79" spans="1:22" ht="30.75" thickBot="1" x14ac:dyDescent="0.3">
      <c r="A79" s="173" t="s">
        <v>336</v>
      </c>
      <c r="B79" s="52" t="s">
        <v>350</v>
      </c>
      <c r="C79" s="51" t="s">
        <v>340</v>
      </c>
      <c r="D79" s="200" t="s">
        <v>454</v>
      </c>
      <c r="E79" s="113" t="s">
        <v>551</v>
      </c>
      <c r="F79" s="14"/>
      <c r="G79" s="38" t="s">
        <v>10</v>
      </c>
      <c r="H79" s="14">
        <v>2925</v>
      </c>
      <c r="I79" s="14"/>
      <c r="J79" s="12"/>
      <c r="K79" s="12"/>
      <c r="L79" s="10"/>
      <c r="M79" s="13"/>
      <c r="N79" s="10"/>
      <c r="O79" s="10"/>
      <c r="P79" s="12"/>
      <c r="Q79" s="11">
        <f t="shared" si="6"/>
        <v>0</v>
      </c>
      <c r="R79" s="10"/>
      <c r="S79" s="10"/>
      <c r="T79" s="10"/>
      <c r="U79" s="17">
        <v>0</v>
      </c>
      <c r="V79" s="17">
        <v>0</v>
      </c>
    </row>
    <row r="80" spans="1:22" ht="15.75" thickBot="1" x14ac:dyDescent="0.3">
      <c r="A80" s="32"/>
      <c r="B80" s="31"/>
      <c r="C80" s="31"/>
      <c r="D80" s="159"/>
      <c r="E80" s="22"/>
      <c r="F80" s="30"/>
      <c r="G80" s="29"/>
      <c r="H80" s="28"/>
      <c r="I80" s="28"/>
      <c r="J80" s="27"/>
      <c r="K80" s="26"/>
      <c r="L80" s="24"/>
      <c r="M80" s="11"/>
      <c r="N80" s="25"/>
      <c r="O80" s="24"/>
      <c r="P80" s="23"/>
      <c r="Q80" s="11"/>
      <c r="R80" s="22"/>
      <c r="S80" s="22"/>
      <c r="T80" s="123" t="s">
        <v>481</v>
      </c>
      <c r="U80" s="8">
        <f>SUM(U69:U79)</f>
        <v>0</v>
      </c>
      <c r="V80" s="7">
        <f>SUM(V69:V79)</f>
        <v>0</v>
      </c>
    </row>
    <row r="81" spans="1:22" x14ac:dyDescent="0.25">
      <c r="A81" s="21" t="s">
        <v>333</v>
      </c>
      <c r="B81" s="20" t="s">
        <v>335</v>
      </c>
      <c r="C81" s="20" t="s">
        <v>334</v>
      </c>
      <c r="D81" s="189" t="s">
        <v>455</v>
      </c>
      <c r="E81" s="93" t="s">
        <v>552</v>
      </c>
      <c r="F81" s="14"/>
      <c r="G81" s="38" t="s">
        <v>10</v>
      </c>
      <c r="H81" s="14">
        <v>20</v>
      </c>
      <c r="I81" s="14"/>
      <c r="J81" s="12"/>
      <c r="K81" s="12"/>
      <c r="L81" s="10"/>
      <c r="M81" s="13"/>
      <c r="N81" s="10"/>
      <c r="O81" s="10"/>
      <c r="P81" s="12"/>
      <c r="Q81" s="11">
        <f>+O81*((P81/100)+1)</f>
        <v>0</v>
      </c>
      <c r="R81" s="10"/>
      <c r="S81" s="10"/>
      <c r="T81" s="10"/>
      <c r="U81" s="17">
        <v>0</v>
      </c>
      <c r="V81" s="17">
        <v>0</v>
      </c>
    </row>
    <row r="82" spans="1:22" x14ac:dyDescent="0.25">
      <c r="A82" s="21" t="s">
        <v>332</v>
      </c>
      <c r="B82" s="20" t="s">
        <v>335</v>
      </c>
      <c r="C82" s="20" t="s">
        <v>645</v>
      </c>
      <c r="D82" s="189" t="s">
        <v>455</v>
      </c>
      <c r="E82" s="93" t="s">
        <v>553</v>
      </c>
      <c r="F82" s="14"/>
      <c r="G82" s="38" t="s">
        <v>10</v>
      </c>
      <c r="H82" s="14">
        <v>80</v>
      </c>
      <c r="I82" s="14"/>
      <c r="J82" s="12"/>
      <c r="K82" s="12"/>
      <c r="L82" s="10"/>
      <c r="M82" s="13"/>
      <c r="N82" s="10"/>
      <c r="O82" s="10"/>
      <c r="P82" s="12"/>
      <c r="Q82" s="11">
        <f>+O82*((P82/100)+1)</f>
        <v>0</v>
      </c>
      <c r="R82" s="10"/>
      <c r="S82" s="10"/>
      <c r="T82" s="10"/>
      <c r="U82" s="17">
        <v>0</v>
      </c>
      <c r="V82" s="17">
        <v>0</v>
      </c>
    </row>
    <row r="83" spans="1:22" x14ac:dyDescent="0.25">
      <c r="A83" s="21" t="s">
        <v>331</v>
      </c>
      <c r="B83" s="20" t="s">
        <v>335</v>
      </c>
      <c r="C83" s="20" t="s">
        <v>646</v>
      </c>
      <c r="D83" s="189" t="s">
        <v>455</v>
      </c>
      <c r="E83" s="93" t="s">
        <v>555</v>
      </c>
      <c r="F83" s="14"/>
      <c r="G83" s="38" t="s">
        <v>10</v>
      </c>
      <c r="H83" s="14">
        <v>60</v>
      </c>
      <c r="I83" s="14"/>
      <c r="J83" s="12"/>
      <c r="K83" s="12"/>
      <c r="L83" s="10"/>
      <c r="M83" s="13"/>
      <c r="N83" s="10"/>
      <c r="O83" s="10"/>
      <c r="P83" s="12"/>
      <c r="Q83" s="11">
        <f>+O83*((P83/100)+1)</f>
        <v>0</v>
      </c>
      <c r="R83" s="10"/>
      <c r="S83" s="10"/>
      <c r="T83" s="10"/>
      <c r="U83" s="17">
        <v>0</v>
      </c>
      <c r="V83" s="17">
        <v>0</v>
      </c>
    </row>
    <row r="84" spans="1:22" x14ac:dyDescent="0.25">
      <c r="A84" s="21" t="s">
        <v>330</v>
      </c>
      <c r="B84" s="20" t="s">
        <v>335</v>
      </c>
      <c r="C84" s="20" t="s">
        <v>647</v>
      </c>
      <c r="D84" s="189" t="s">
        <v>455</v>
      </c>
      <c r="E84" s="68" t="s">
        <v>554</v>
      </c>
      <c r="F84" s="14"/>
      <c r="G84" s="38" t="s">
        <v>10</v>
      </c>
      <c r="H84" s="14">
        <v>20</v>
      </c>
      <c r="I84" s="14"/>
      <c r="J84" s="12"/>
      <c r="K84" s="12"/>
      <c r="L84" s="10"/>
      <c r="M84" s="13"/>
      <c r="N84" s="10"/>
      <c r="O84" s="10"/>
      <c r="P84" s="12"/>
      <c r="Q84" s="11">
        <f>+O84*((P84/100)+1)</f>
        <v>0</v>
      </c>
      <c r="R84" s="10"/>
      <c r="S84" s="10"/>
      <c r="T84" s="10"/>
      <c r="U84" s="17">
        <v>0</v>
      </c>
      <c r="V84" s="17">
        <v>0</v>
      </c>
    </row>
    <row r="85" spans="1:22" ht="15.75" thickBot="1" x14ac:dyDescent="0.3">
      <c r="A85" s="21" t="s">
        <v>329</v>
      </c>
      <c r="B85" s="20" t="s">
        <v>335</v>
      </c>
      <c r="C85" s="20" t="s">
        <v>648</v>
      </c>
      <c r="D85" s="189" t="s">
        <v>455</v>
      </c>
      <c r="E85" s="68" t="s">
        <v>556</v>
      </c>
      <c r="F85" s="14"/>
      <c r="G85" s="38" t="s">
        <v>10</v>
      </c>
      <c r="H85" s="14">
        <v>100</v>
      </c>
      <c r="I85" s="14"/>
      <c r="J85" s="12"/>
      <c r="K85" s="12"/>
      <c r="L85" s="10"/>
      <c r="M85" s="13"/>
      <c r="N85" s="10"/>
      <c r="O85" s="10"/>
      <c r="P85" s="12"/>
      <c r="Q85" s="11">
        <f>+O85*((P85/100)+1)</f>
        <v>0</v>
      </c>
      <c r="R85" s="10"/>
      <c r="S85" s="10"/>
      <c r="T85" s="10"/>
      <c r="U85" s="17">
        <v>0</v>
      </c>
      <c r="V85" s="17">
        <v>0</v>
      </c>
    </row>
    <row r="86" spans="1:22" ht="15.75" thickBot="1" x14ac:dyDescent="0.3">
      <c r="A86" s="32"/>
      <c r="B86" s="31"/>
      <c r="C86" s="31"/>
      <c r="D86" s="163"/>
      <c r="E86" s="22"/>
      <c r="F86" s="30"/>
      <c r="G86" s="32"/>
      <c r="H86" s="28"/>
      <c r="I86" s="28"/>
      <c r="J86" s="26"/>
      <c r="K86" s="26"/>
      <c r="L86" s="22"/>
      <c r="M86" s="11"/>
      <c r="N86" s="25"/>
      <c r="O86" s="24"/>
      <c r="P86" s="23"/>
      <c r="Q86" s="11"/>
      <c r="R86" s="22"/>
      <c r="S86" s="22"/>
      <c r="T86" s="123" t="s">
        <v>481</v>
      </c>
      <c r="U86" s="8">
        <f>SUM(U81:U85)</f>
        <v>0</v>
      </c>
      <c r="V86" s="7">
        <f>SUM(V81:V85)</f>
        <v>0</v>
      </c>
    </row>
    <row r="87" spans="1:22" ht="30" x14ac:dyDescent="0.25">
      <c r="A87" s="45" t="s">
        <v>326</v>
      </c>
      <c r="B87" s="46" t="s">
        <v>328</v>
      </c>
      <c r="C87" s="46" t="s">
        <v>327</v>
      </c>
      <c r="D87" s="187" t="s">
        <v>455</v>
      </c>
      <c r="E87" s="100" t="s">
        <v>557</v>
      </c>
      <c r="F87" s="14"/>
      <c r="G87" s="38" t="s">
        <v>10</v>
      </c>
      <c r="H87" s="14">
        <v>2375</v>
      </c>
      <c r="I87" s="14"/>
      <c r="J87" s="12"/>
      <c r="K87" s="12"/>
      <c r="L87" s="10"/>
      <c r="M87" s="13"/>
      <c r="N87" s="10"/>
      <c r="O87" s="10"/>
      <c r="P87" s="12"/>
      <c r="Q87" s="11">
        <f>+O87*((P87/100)+1)</f>
        <v>0</v>
      </c>
      <c r="R87" s="10"/>
      <c r="S87" s="10"/>
      <c r="T87" s="10"/>
      <c r="U87" s="17">
        <v>0</v>
      </c>
      <c r="V87" s="17">
        <v>0</v>
      </c>
    </row>
    <row r="88" spans="1:22" ht="30" x14ac:dyDescent="0.25">
      <c r="A88" s="45" t="s">
        <v>325</v>
      </c>
      <c r="B88" s="46" t="s">
        <v>328</v>
      </c>
      <c r="C88" s="46" t="s">
        <v>649</v>
      </c>
      <c r="D88" s="187" t="s">
        <v>455</v>
      </c>
      <c r="E88" s="100" t="s">
        <v>558</v>
      </c>
      <c r="F88" s="14"/>
      <c r="G88" s="38" t="s">
        <v>10</v>
      </c>
      <c r="H88" s="14">
        <v>650</v>
      </c>
      <c r="I88" s="14"/>
      <c r="J88" s="12"/>
      <c r="K88" s="12"/>
      <c r="L88" s="10"/>
      <c r="M88" s="13"/>
      <c r="N88" s="10"/>
      <c r="O88" s="10"/>
      <c r="P88" s="12"/>
      <c r="Q88" s="11">
        <f>+O88*((P88/100)+1)</f>
        <v>0</v>
      </c>
      <c r="R88" s="10"/>
      <c r="S88" s="10"/>
      <c r="T88" s="10"/>
      <c r="U88" s="17">
        <v>0</v>
      </c>
      <c r="V88" s="17">
        <v>0</v>
      </c>
    </row>
    <row r="89" spans="1:22" ht="30" x14ac:dyDescent="0.25">
      <c r="A89" s="45" t="s">
        <v>324</v>
      </c>
      <c r="B89" s="46" t="s">
        <v>328</v>
      </c>
      <c r="C89" s="44" t="s">
        <v>650</v>
      </c>
      <c r="D89" s="187" t="s">
        <v>455</v>
      </c>
      <c r="E89" s="100" t="s">
        <v>559</v>
      </c>
      <c r="F89" s="14"/>
      <c r="G89" s="38" t="s">
        <v>321</v>
      </c>
      <c r="H89" s="14">
        <v>1392</v>
      </c>
      <c r="I89" s="14"/>
      <c r="J89" s="12"/>
      <c r="K89" s="12"/>
      <c r="L89" s="10"/>
      <c r="M89" s="13"/>
      <c r="N89" s="10"/>
      <c r="O89" s="10"/>
      <c r="P89" s="12"/>
      <c r="Q89" s="11">
        <f>+O89*((P89/100)+1)</f>
        <v>0</v>
      </c>
      <c r="R89" s="10"/>
      <c r="S89" s="10"/>
      <c r="T89" s="10"/>
      <c r="U89" s="17">
        <v>0</v>
      </c>
      <c r="V89" s="17">
        <v>0</v>
      </c>
    </row>
    <row r="90" spans="1:22" ht="30" x14ac:dyDescent="0.25">
      <c r="A90" s="45" t="s">
        <v>323</v>
      </c>
      <c r="B90" s="46" t="s">
        <v>328</v>
      </c>
      <c r="C90" s="44" t="s">
        <v>651</v>
      </c>
      <c r="D90" s="187" t="s">
        <v>455</v>
      </c>
      <c r="E90" s="100" t="s">
        <v>560</v>
      </c>
      <c r="F90" s="14"/>
      <c r="G90" s="38" t="s">
        <v>321</v>
      </c>
      <c r="H90" s="14">
        <v>1070</v>
      </c>
      <c r="I90" s="14"/>
      <c r="J90" s="12"/>
      <c r="K90" s="12"/>
      <c r="L90" s="10"/>
      <c r="M90" s="13"/>
      <c r="N90" s="10"/>
      <c r="O90" s="10"/>
      <c r="P90" s="12"/>
      <c r="Q90" s="11">
        <f>+O90*((P90/100)+1)</f>
        <v>0</v>
      </c>
      <c r="R90" s="10"/>
      <c r="S90" s="10"/>
      <c r="T90" s="10"/>
      <c r="U90" s="17">
        <v>0</v>
      </c>
      <c r="V90" s="17">
        <v>0</v>
      </c>
    </row>
    <row r="91" spans="1:22" ht="30.75" thickBot="1" x14ac:dyDescent="0.3">
      <c r="A91" s="45" t="s">
        <v>322</v>
      </c>
      <c r="B91" s="46" t="s">
        <v>328</v>
      </c>
      <c r="C91" s="44" t="s">
        <v>652</v>
      </c>
      <c r="D91" s="187" t="s">
        <v>455</v>
      </c>
      <c r="E91" s="100" t="s">
        <v>561</v>
      </c>
      <c r="F91" s="14"/>
      <c r="G91" s="38" t="s">
        <v>321</v>
      </c>
      <c r="H91" s="14">
        <v>2168</v>
      </c>
      <c r="I91" s="14"/>
      <c r="J91" s="12"/>
      <c r="K91" s="12"/>
      <c r="L91" s="10"/>
      <c r="M91" s="13"/>
      <c r="N91" s="10"/>
      <c r="O91" s="10"/>
      <c r="P91" s="12"/>
      <c r="Q91" s="11">
        <f>+O91*((P91/100)+1)</f>
        <v>0</v>
      </c>
      <c r="R91" s="10"/>
      <c r="S91" s="10"/>
      <c r="T91" s="10"/>
      <c r="U91" s="17">
        <v>0</v>
      </c>
      <c r="V91" s="17">
        <v>0</v>
      </c>
    </row>
    <row r="92" spans="1:22" ht="15.75" thickBot="1" x14ac:dyDescent="0.3">
      <c r="A92" s="32"/>
      <c r="B92" s="31"/>
      <c r="C92" s="31"/>
      <c r="D92" s="159"/>
      <c r="E92" s="22"/>
      <c r="F92" s="30"/>
      <c r="G92" s="112"/>
      <c r="H92" s="28"/>
      <c r="I92" s="28"/>
      <c r="J92" s="26"/>
      <c r="K92" s="26"/>
      <c r="L92" s="110"/>
      <c r="M92" s="11"/>
      <c r="N92" s="22"/>
      <c r="O92" s="24"/>
      <c r="P92" s="109"/>
      <c r="Q92" s="11"/>
      <c r="R92" s="22"/>
      <c r="S92" s="22"/>
      <c r="T92" s="123" t="s">
        <v>481</v>
      </c>
      <c r="U92" s="8">
        <f>SUM(U87:U91)</f>
        <v>0</v>
      </c>
      <c r="V92" s="7">
        <f>SUM(V87:V91)</f>
        <v>0</v>
      </c>
    </row>
    <row r="93" spans="1:22" ht="60" x14ac:dyDescent="0.25">
      <c r="A93" s="171" t="s">
        <v>318</v>
      </c>
      <c r="B93" s="41" t="s">
        <v>320</v>
      </c>
      <c r="C93" s="41" t="s">
        <v>319</v>
      </c>
      <c r="D93" s="158" t="s">
        <v>454</v>
      </c>
      <c r="E93" s="84" t="s">
        <v>562</v>
      </c>
      <c r="F93" s="85"/>
      <c r="G93" s="83" t="s">
        <v>10</v>
      </c>
      <c r="H93" s="85">
        <v>200</v>
      </c>
      <c r="I93" s="85"/>
      <c r="J93" s="12"/>
      <c r="K93" s="12"/>
      <c r="L93" s="10"/>
      <c r="M93" s="13"/>
      <c r="N93" s="10"/>
      <c r="O93" s="10"/>
      <c r="P93" s="12"/>
      <c r="Q93" s="11">
        <f t="shared" ref="Q93:Q98" si="7">+O93*((P93/100)+1)</f>
        <v>0</v>
      </c>
      <c r="R93" s="10"/>
      <c r="S93" s="10"/>
      <c r="T93" s="10"/>
      <c r="U93" s="17">
        <v>0</v>
      </c>
      <c r="V93" s="17">
        <v>0</v>
      </c>
    </row>
    <row r="94" spans="1:22" ht="60" x14ac:dyDescent="0.25">
      <c r="A94" s="171" t="s">
        <v>317</v>
      </c>
      <c r="B94" s="41" t="s">
        <v>320</v>
      </c>
      <c r="C94" s="41" t="s">
        <v>319</v>
      </c>
      <c r="D94" s="158" t="s">
        <v>454</v>
      </c>
      <c r="E94" s="100" t="s">
        <v>563</v>
      </c>
      <c r="F94" s="14"/>
      <c r="G94" s="38" t="s">
        <v>10</v>
      </c>
      <c r="H94" s="14">
        <f>120+240</f>
        <v>360</v>
      </c>
      <c r="I94" s="14"/>
      <c r="J94" s="12"/>
      <c r="K94" s="12"/>
      <c r="L94" s="10"/>
      <c r="M94" s="13"/>
      <c r="N94" s="10"/>
      <c r="O94" s="10"/>
      <c r="P94" s="12"/>
      <c r="Q94" s="11">
        <f t="shared" si="7"/>
        <v>0</v>
      </c>
      <c r="R94" s="10"/>
      <c r="S94" s="10"/>
      <c r="T94" s="10"/>
      <c r="U94" s="17">
        <v>0</v>
      </c>
      <c r="V94" s="17">
        <v>0</v>
      </c>
    </row>
    <row r="95" spans="1:22" ht="60" x14ac:dyDescent="0.25">
      <c r="A95" s="171" t="s">
        <v>316</v>
      </c>
      <c r="B95" s="41" t="s">
        <v>320</v>
      </c>
      <c r="C95" s="41" t="s">
        <v>319</v>
      </c>
      <c r="D95" s="158" t="s">
        <v>454</v>
      </c>
      <c r="E95" s="100" t="s">
        <v>564</v>
      </c>
      <c r="F95" s="14"/>
      <c r="G95" s="38" t="s">
        <v>10</v>
      </c>
      <c r="H95" s="14">
        <f>720+80</f>
        <v>800</v>
      </c>
      <c r="I95" s="14"/>
      <c r="J95" s="12"/>
      <c r="K95" s="12"/>
      <c r="L95" s="10"/>
      <c r="M95" s="13"/>
      <c r="N95" s="10"/>
      <c r="O95" s="10"/>
      <c r="P95" s="12"/>
      <c r="Q95" s="11">
        <f t="shared" si="7"/>
        <v>0</v>
      </c>
      <c r="R95" s="10"/>
      <c r="S95" s="10"/>
      <c r="T95" s="10"/>
      <c r="U95" s="17">
        <v>0</v>
      </c>
      <c r="V95" s="17">
        <v>0</v>
      </c>
    </row>
    <row r="96" spans="1:22" ht="60" x14ac:dyDescent="0.25">
      <c r="A96" s="171" t="s">
        <v>315</v>
      </c>
      <c r="B96" s="41" t="s">
        <v>320</v>
      </c>
      <c r="C96" s="41" t="s">
        <v>319</v>
      </c>
      <c r="D96" s="158" t="s">
        <v>454</v>
      </c>
      <c r="E96" s="100" t="s">
        <v>565</v>
      </c>
      <c r="F96" s="14"/>
      <c r="G96" s="38" t="s">
        <v>10</v>
      </c>
      <c r="H96" s="14">
        <f>1120+80</f>
        <v>1200</v>
      </c>
      <c r="I96" s="14"/>
      <c r="J96" s="12"/>
      <c r="K96" s="12"/>
      <c r="L96" s="10"/>
      <c r="M96" s="13"/>
      <c r="N96" s="10"/>
      <c r="O96" s="10"/>
      <c r="P96" s="12"/>
      <c r="Q96" s="11">
        <f t="shared" si="7"/>
        <v>0</v>
      </c>
      <c r="R96" s="10"/>
      <c r="S96" s="10"/>
      <c r="T96" s="10"/>
      <c r="U96" s="17">
        <v>0</v>
      </c>
      <c r="V96" s="17">
        <v>0</v>
      </c>
    </row>
    <row r="97" spans="1:22" ht="60" x14ac:dyDescent="0.25">
      <c r="A97" s="171" t="s">
        <v>314</v>
      </c>
      <c r="B97" s="41" t="s">
        <v>320</v>
      </c>
      <c r="C97" s="41" t="s">
        <v>319</v>
      </c>
      <c r="D97" s="158" t="s">
        <v>454</v>
      </c>
      <c r="E97" s="100" t="s">
        <v>566</v>
      </c>
      <c r="F97" s="14"/>
      <c r="G97" s="38" t="s">
        <v>10</v>
      </c>
      <c r="H97" s="14">
        <f>1160+80</f>
        <v>1240</v>
      </c>
      <c r="I97" s="14"/>
      <c r="J97" s="12"/>
      <c r="K97" s="12"/>
      <c r="L97" s="10"/>
      <c r="M97" s="13"/>
      <c r="N97" s="10"/>
      <c r="O97" s="10"/>
      <c r="P97" s="12"/>
      <c r="Q97" s="11">
        <f t="shared" si="7"/>
        <v>0</v>
      </c>
      <c r="R97" s="10"/>
      <c r="S97" s="10"/>
      <c r="T97" s="10"/>
      <c r="U97" s="17">
        <v>0</v>
      </c>
      <c r="V97" s="17">
        <v>0</v>
      </c>
    </row>
    <row r="98" spans="1:22" ht="60" x14ac:dyDescent="0.25">
      <c r="A98" s="171" t="s">
        <v>313</v>
      </c>
      <c r="B98" s="41" t="s">
        <v>320</v>
      </c>
      <c r="C98" s="41" t="s">
        <v>319</v>
      </c>
      <c r="D98" s="158" t="s">
        <v>454</v>
      </c>
      <c r="E98" s="100" t="s">
        <v>567</v>
      </c>
      <c r="F98" s="14"/>
      <c r="G98" s="38" t="s">
        <v>10</v>
      </c>
      <c r="H98" s="14">
        <f>580+40</f>
        <v>620</v>
      </c>
      <c r="I98" s="14"/>
      <c r="J98" s="12"/>
      <c r="K98" s="12"/>
      <c r="L98" s="10"/>
      <c r="M98" s="13"/>
      <c r="N98" s="10"/>
      <c r="O98" s="10"/>
      <c r="P98" s="12"/>
      <c r="Q98" s="11">
        <f t="shared" si="7"/>
        <v>0</v>
      </c>
      <c r="R98" s="10"/>
      <c r="S98" s="10"/>
      <c r="T98" s="10"/>
      <c r="U98" s="17">
        <v>0</v>
      </c>
      <c r="V98" s="17">
        <v>0</v>
      </c>
    </row>
    <row r="99" spans="1:22" ht="60" x14ac:dyDescent="0.25">
      <c r="A99" s="171" t="s">
        <v>311</v>
      </c>
      <c r="B99" s="41" t="s">
        <v>320</v>
      </c>
      <c r="C99" s="42" t="s">
        <v>312</v>
      </c>
      <c r="D99" s="158" t="s">
        <v>454</v>
      </c>
      <c r="E99" s="100" t="s">
        <v>576</v>
      </c>
      <c r="F99" s="14"/>
      <c r="G99" s="38" t="s">
        <v>10</v>
      </c>
      <c r="H99" s="14">
        <v>80</v>
      </c>
      <c r="I99" s="14"/>
      <c r="J99" s="12"/>
      <c r="K99" s="12"/>
      <c r="L99" s="10"/>
      <c r="M99" s="13"/>
      <c r="N99" s="10"/>
      <c r="O99" s="10"/>
      <c r="P99" s="12"/>
      <c r="Q99" s="11">
        <f t="shared" ref="Q99:Q116" si="8">+O99*((P99/100)+1)</f>
        <v>0</v>
      </c>
      <c r="R99" s="10"/>
      <c r="S99" s="10"/>
      <c r="T99" s="10"/>
      <c r="U99" s="17">
        <v>0</v>
      </c>
      <c r="V99" s="17">
        <v>0</v>
      </c>
    </row>
    <row r="100" spans="1:22" ht="60" x14ac:dyDescent="0.25">
      <c r="A100" s="171" t="s">
        <v>310</v>
      </c>
      <c r="B100" s="41" t="s">
        <v>320</v>
      </c>
      <c r="C100" s="42" t="s">
        <v>312</v>
      </c>
      <c r="D100" s="158" t="s">
        <v>454</v>
      </c>
      <c r="E100" s="100" t="s">
        <v>577</v>
      </c>
      <c r="F100" s="14"/>
      <c r="G100" s="38" t="s">
        <v>10</v>
      </c>
      <c r="H100" s="14">
        <v>120</v>
      </c>
      <c r="I100" s="14"/>
      <c r="J100" s="12"/>
      <c r="K100" s="12"/>
      <c r="L100" s="10"/>
      <c r="M100" s="13"/>
      <c r="N100" s="10"/>
      <c r="O100" s="10"/>
      <c r="P100" s="12"/>
      <c r="Q100" s="11">
        <f t="shared" si="8"/>
        <v>0</v>
      </c>
      <c r="R100" s="10"/>
      <c r="S100" s="10"/>
      <c r="T100" s="10"/>
      <c r="U100" s="17">
        <v>0</v>
      </c>
      <c r="V100" s="17">
        <v>0</v>
      </c>
    </row>
    <row r="101" spans="1:22" ht="60" x14ac:dyDescent="0.25">
      <c r="A101" s="171" t="s">
        <v>309</v>
      </c>
      <c r="B101" s="41" t="s">
        <v>320</v>
      </c>
      <c r="C101" s="42" t="s">
        <v>312</v>
      </c>
      <c r="D101" s="158" t="s">
        <v>454</v>
      </c>
      <c r="E101" s="100" t="s">
        <v>578</v>
      </c>
      <c r="F101" s="14"/>
      <c r="G101" s="38" t="s">
        <v>10</v>
      </c>
      <c r="H101" s="14">
        <v>160</v>
      </c>
      <c r="I101" s="14"/>
      <c r="J101" s="12"/>
      <c r="K101" s="12"/>
      <c r="L101" s="10"/>
      <c r="M101" s="13"/>
      <c r="N101" s="10"/>
      <c r="O101" s="10"/>
      <c r="P101" s="12"/>
      <c r="Q101" s="11">
        <f t="shared" si="8"/>
        <v>0</v>
      </c>
      <c r="R101" s="10"/>
      <c r="S101" s="10"/>
      <c r="T101" s="10"/>
      <c r="U101" s="17">
        <v>0</v>
      </c>
      <c r="V101" s="17">
        <v>0</v>
      </c>
    </row>
    <row r="102" spans="1:22" ht="60" x14ac:dyDescent="0.25">
      <c r="A102" s="171" t="s">
        <v>308</v>
      </c>
      <c r="B102" s="41" t="s">
        <v>320</v>
      </c>
      <c r="C102" s="42" t="s">
        <v>312</v>
      </c>
      <c r="D102" s="158" t="s">
        <v>454</v>
      </c>
      <c r="E102" s="100" t="s">
        <v>579</v>
      </c>
      <c r="F102" s="14"/>
      <c r="G102" s="38" t="s">
        <v>10</v>
      </c>
      <c r="H102" s="14">
        <v>120</v>
      </c>
      <c r="I102" s="14"/>
      <c r="J102" s="12"/>
      <c r="K102" s="12"/>
      <c r="L102" s="10"/>
      <c r="M102" s="13"/>
      <c r="N102" s="10"/>
      <c r="O102" s="10"/>
      <c r="P102" s="12"/>
      <c r="Q102" s="11">
        <f t="shared" si="8"/>
        <v>0</v>
      </c>
      <c r="R102" s="10"/>
      <c r="S102" s="10"/>
      <c r="T102" s="10"/>
      <c r="U102" s="17">
        <v>0</v>
      </c>
      <c r="V102" s="17">
        <v>0</v>
      </c>
    </row>
    <row r="103" spans="1:22" ht="60" x14ac:dyDescent="0.25">
      <c r="A103" s="171" t="s">
        <v>307</v>
      </c>
      <c r="B103" s="41" t="s">
        <v>320</v>
      </c>
      <c r="C103" s="42" t="s">
        <v>312</v>
      </c>
      <c r="D103" s="158" t="s">
        <v>454</v>
      </c>
      <c r="E103" s="100" t="s">
        <v>580</v>
      </c>
      <c r="F103" s="69"/>
      <c r="G103" s="38" t="s">
        <v>10</v>
      </c>
      <c r="H103" s="69">
        <v>100</v>
      </c>
      <c r="I103" s="69"/>
      <c r="J103" s="12"/>
      <c r="K103" s="12"/>
      <c r="L103" s="10"/>
      <c r="M103" s="13"/>
      <c r="N103" s="10"/>
      <c r="O103" s="10"/>
      <c r="P103" s="12"/>
      <c r="Q103" s="11">
        <f t="shared" si="8"/>
        <v>0</v>
      </c>
      <c r="R103" s="10"/>
      <c r="S103" s="10"/>
      <c r="T103" s="10"/>
      <c r="U103" s="17">
        <v>0</v>
      </c>
      <c r="V103" s="17">
        <v>0</v>
      </c>
    </row>
    <row r="104" spans="1:22" ht="90" x14ac:dyDescent="0.25">
      <c r="A104" s="171" t="s">
        <v>305</v>
      </c>
      <c r="B104" s="41" t="s">
        <v>320</v>
      </c>
      <c r="C104" s="42" t="s">
        <v>306</v>
      </c>
      <c r="D104" s="158" t="s">
        <v>454</v>
      </c>
      <c r="E104" s="34" t="s">
        <v>581</v>
      </c>
      <c r="F104" s="107"/>
      <c r="G104" s="34" t="s">
        <v>10</v>
      </c>
      <c r="H104" s="107">
        <v>20</v>
      </c>
      <c r="I104" s="107"/>
      <c r="J104" s="12"/>
      <c r="K104" s="12"/>
      <c r="L104" s="10"/>
      <c r="M104" s="13"/>
      <c r="N104" s="10"/>
      <c r="O104" s="10"/>
      <c r="P104" s="12"/>
      <c r="Q104" s="11">
        <f t="shared" si="8"/>
        <v>0</v>
      </c>
      <c r="R104" s="10"/>
      <c r="S104" s="10"/>
      <c r="T104" s="10"/>
      <c r="U104" s="17">
        <v>0</v>
      </c>
      <c r="V104" s="17">
        <v>0</v>
      </c>
    </row>
    <row r="105" spans="1:22" ht="90" x14ac:dyDescent="0.25">
      <c r="A105" s="171" t="s">
        <v>304</v>
      </c>
      <c r="B105" s="41" t="s">
        <v>320</v>
      </c>
      <c r="C105" s="42" t="s">
        <v>306</v>
      </c>
      <c r="D105" s="158" t="s">
        <v>454</v>
      </c>
      <c r="E105" s="34" t="s">
        <v>582</v>
      </c>
      <c r="F105" s="107"/>
      <c r="G105" s="34" t="s">
        <v>10</v>
      </c>
      <c r="H105" s="107">
        <v>10</v>
      </c>
      <c r="I105" s="107"/>
      <c r="J105" s="12"/>
      <c r="K105" s="12"/>
      <c r="L105" s="10"/>
      <c r="M105" s="13"/>
      <c r="N105" s="10"/>
      <c r="O105" s="10"/>
      <c r="P105" s="12"/>
      <c r="Q105" s="11">
        <f t="shared" si="8"/>
        <v>0</v>
      </c>
      <c r="R105" s="10"/>
      <c r="S105" s="10"/>
      <c r="T105" s="10"/>
      <c r="U105" s="17">
        <v>0</v>
      </c>
      <c r="V105" s="17">
        <v>0</v>
      </c>
    </row>
    <row r="106" spans="1:22" ht="90" x14ac:dyDescent="0.25">
      <c r="A106" s="171" t="s">
        <v>303</v>
      </c>
      <c r="B106" s="41" t="s">
        <v>320</v>
      </c>
      <c r="C106" s="42" t="s">
        <v>306</v>
      </c>
      <c r="D106" s="158" t="s">
        <v>454</v>
      </c>
      <c r="E106" s="34" t="s">
        <v>583</v>
      </c>
      <c r="F106" s="107"/>
      <c r="G106" s="34" t="s">
        <v>10</v>
      </c>
      <c r="H106" s="107">
        <v>10</v>
      </c>
      <c r="I106" s="107"/>
      <c r="J106" s="12"/>
      <c r="K106" s="12"/>
      <c r="L106" s="10"/>
      <c r="M106" s="13"/>
      <c r="N106" s="10"/>
      <c r="O106" s="10"/>
      <c r="P106" s="12"/>
      <c r="Q106" s="11">
        <f t="shared" si="8"/>
        <v>0</v>
      </c>
      <c r="R106" s="10"/>
      <c r="S106" s="10"/>
      <c r="T106" s="10"/>
      <c r="U106" s="17">
        <v>0</v>
      </c>
      <c r="V106" s="17">
        <v>0</v>
      </c>
    </row>
    <row r="107" spans="1:22" ht="75" x14ac:dyDescent="0.25">
      <c r="A107" s="171" t="s">
        <v>301</v>
      </c>
      <c r="B107" s="41" t="s">
        <v>320</v>
      </c>
      <c r="C107" s="42" t="s">
        <v>302</v>
      </c>
      <c r="D107" s="158" t="s">
        <v>454</v>
      </c>
      <c r="E107" s="35" t="s">
        <v>572</v>
      </c>
      <c r="F107" s="107"/>
      <c r="G107" s="34" t="s">
        <v>10</v>
      </c>
      <c r="H107" s="107">
        <v>100</v>
      </c>
      <c r="I107" s="107"/>
      <c r="J107" s="12"/>
      <c r="K107" s="12"/>
      <c r="L107" s="10"/>
      <c r="M107" s="13"/>
      <c r="N107" s="10"/>
      <c r="O107" s="10"/>
      <c r="P107" s="12"/>
      <c r="Q107" s="11">
        <f t="shared" si="8"/>
        <v>0</v>
      </c>
      <c r="R107" s="10"/>
      <c r="S107" s="10"/>
      <c r="T107" s="10"/>
      <c r="U107" s="17">
        <v>0</v>
      </c>
      <c r="V107" s="17">
        <v>0</v>
      </c>
    </row>
    <row r="108" spans="1:22" ht="75" x14ac:dyDescent="0.25">
      <c r="A108" s="171" t="s">
        <v>300</v>
      </c>
      <c r="B108" s="41" t="s">
        <v>320</v>
      </c>
      <c r="C108" s="42" t="s">
        <v>302</v>
      </c>
      <c r="D108" s="158" t="s">
        <v>454</v>
      </c>
      <c r="E108" s="35" t="s">
        <v>573</v>
      </c>
      <c r="F108" s="14"/>
      <c r="G108" s="34" t="s">
        <v>10</v>
      </c>
      <c r="H108" s="14">
        <v>244</v>
      </c>
      <c r="I108" s="14"/>
      <c r="J108" s="12"/>
      <c r="K108" s="12"/>
      <c r="L108" s="10"/>
      <c r="M108" s="13"/>
      <c r="N108" s="10"/>
      <c r="O108" s="10"/>
      <c r="P108" s="12"/>
      <c r="Q108" s="11">
        <f t="shared" si="8"/>
        <v>0</v>
      </c>
      <c r="R108" s="10"/>
      <c r="S108" s="10"/>
      <c r="T108" s="10"/>
      <c r="U108" s="17">
        <v>0</v>
      </c>
      <c r="V108" s="17">
        <v>0</v>
      </c>
    </row>
    <row r="109" spans="1:22" ht="75" x14ac:dyDescent="0.25">
      <c r="A109" s="171" t="s">
        <v>299</v>
      </c>
      <c r="B109" s="41" t="s">
        <v>320</v>
      </c>
      <c r="C109" s="42" t="s">
        <v>302</v>
      </c>
      <c r="D109" s="158" t="s">
        <v>454</v>
      </c>
      <c r="E109" s="35" t="s">
        <v>574</v>
      </c>
      <c r="F109" s="14"/>
      <c r="G109" s="34" t="s">
        <v>10</v>
      </c>
      <c r="H109" s="14">
        <v>60</v>
      </c>
      <c r="I109" s="14"/>
      <c r="J109" s="12"/>
      <c r="K109" s="12"/>
      <c r="L109" s="10"/>
      <c r="M109" s="13"/>
      <c r="N109" s="10"/>
      <c r="O109" s="10"/>
      <c r="P109" s="12"/>
      <c r="Q109" s="11">
        <f t="shared" si="8"/>
        <v>0</v>
      </c>
      <c r="R109" s="10"/>
      <c r="S109" s="10"/>
      <c r="T109" s="10"/>
      <c r="U109" s="17">
        <v>0</v>
      </c>
      <c r="V109" s="17">
        <v>0</v>
      </c>
    </row>
    <row r="110" spans="1:22" ht="75" x14ac:dyDescent="0.25">
      <c r="A110" s="171" t="s">
        <v>298</v>
      </c>
      <c r="B110" s="41" t="s">
        <v>320</v>
      </c>
      <c r="C110" s="42" t="s">
        <v>302</v>
      </c>
      <c r="D110" s="158" t="s">
        <v>454</v>
      </c>
      <c r="E110" s="35" t="s">
        <v>575</v>
      </c>
      <c r="F110" s="107"/>
      <c r="G110" s="34" t="s">
        <v>10</v>
      </c>
      <c r="H110" s="107">
        <v>60</v>
      </c>
      <c r="I110" s="107"/>
      <c r="J110" s="12"/>
      <c r="K110" s="12"/>
      <c r="L110" s="10"/>
      <c r="M110" s="13"/>
      <c r="N110" s="10"/>
      <c r="O110" s="10"/>
      <c r="P110" s="12"/>
      <c r="Q110" s="11">
        <f t="shared" si="8"/>
        <v>0</v>
      </c>
      <c r="R110" s="10"/>
      <c r="S110" s="10"/>
      <c r="T110" s="10"/>
      <c r="U110" s="17">
        <v>0</v>
      </c>
      <c r="V110" s="17">
        <v>0</v>
      </c>
    </row>
    <row r="111" spans="1:22" ht="90" x14ac:dyDescent="0.25">
      <c r="A111" s="171" t="s">
        <v>296</v>
      </c>
      <c r="B111" s="41" t="s">
        <v>320</v>
      </c>
      <c r="C111" s="42" t="s">
        <v>297</v>
      </c>
      <c r="D111" s="158" t="s">
        <v>454</v>
      </c>
      <c r="E111" s="35" t="s">
        <v>568</v>
      </c>
      <c r="F111" s="14"/>
      <c r="G111" s="34" t="s">
        <v>10</v>
      </c>
      <c r="H111" s="14">
        <v>13</v>
      </c>
      <c r="I111" s="14"/>
      <c r="J111" s="12"/>
      <c r="K111" s="12"/>
      <c r="L111" s="10"/>
      <c r="M111" s="13"/>
      <c r="N111" s="10"/>
      <c r="O111" s="10"/>
      <c r="P111" s="12"/>
      <c r="Q111" s="11">
        <f t="shared" si="8"/>
        <v>0</v>
      </c>
      <c r="R111" s="10"/>
      <c r="S111" s="10"/>
      <c r="T111" s="10"/>
      <c r="U111" s="17">
        <v>0</v>
      </c>
      <c r="V111" s="17">
        <v>0</v>
      </c>
    </row>
    <row r="112" spans="1:22" ht="90" x14ac:dyDescent="0.25">
      <c r="A112" s="171" t="s">
        <v>295</v>
      </c>
      <c r="B112" s="41" t="s">
        <v>320</v>
      </c>
      <c r="C112" s="42" t="s">
        <v>297</v>
      </c>
      <c r="D112" s="158" t="s">
        <v>454</v>
      </c>
      <c r="E112" s="35" t="s">
        <v>963</v>
      </c>
      <c r="F112" s="14"/>
      <c r="G112" s="34" t="s">
        <v>10</v>
      </c>
      <c r="H112" s="14">
        <v>2</v>
      </c>
      <c r="I112" s="14"/>
      <c r="J112" s="12"/>
      <c r="K112" s="12"/>
      <c r="L112" s="10"/>
      <c r="M112" s="13"/>
      <c r="N112" s="10"/>
      <c r="O112" s="10"/>
      <c r="P112" s="12"/>
      <c r="Q112" s="11">
        <f t="shared" si="8"/>
        <v>0</v>
      </c>
      <c r="R112" s="10"/>
      <c r="S112" s="10"/>
      <c r="T112" s="10"/>
      <c r="U112" s="17">
        <v>0</v>
      </c>
      <c r="V112" s="17">
        <v>0</v>
      </c>
    </row>
    <row r="113" spans="1:22" ht="90" x14ac:dyDescent="0.25">
      <c r="A113" s="171" t="s">
        <v>294</v>
      </c>
      <c r="B113" s="41" t="s">
        <v>320</v>
      </c>
      <c r="C113" s="42" t="s">
        <v>297</v>
      </c>
      <c r="D113" s="158" t="s">
        <v>454</v>
      </c>
      <c r="E113" s="35" t="s">
        <v>569</v>
      </c>
      <c r="F113" s="14"/>
      <c r="G113" s="34" t="s">
        <v>10</v>
      </c>
      <c r="H113" s="14">
        <v>2</v>
      </c>
      <c r="I113" s="14"/>
      <c r="J113" s="12"/>
      <c r="K113" s="12"/>
      <c r="L113" s="10"/>
      <c r="M113" s="13"/>
      <c r="N113" s="10"/>
      <c r="O113" s="10"/>
      <c r="P113" s="12"/>
      <c r="Q113" s="11">
        <f t="shared" si="8"/>
        <v>0</v>
      </c>
      <c r="R113" s="10"/>
      <c r="S113" s="10"/>
      <c r="T113" s="10"/>
      <c r="U113" s="17">
        <v>0</v>
      </c>
      <c r="V113" s="17">
        <v>0</v>
      </c>
    </row>
    <row r="114" spans="1:22" ht="90" x14ac:dyDescent="0.25">
      <c r="A114" s="171" t="s">
        <v>293</v>
      </c>
      <c r="B114" s="41" t="s">
        <v>320</v>
      </c>
      <c r="C114" s="42" t="s">
        <v>297</v>
      </c>
      <c r="D114" s="158" t="s">
        <v>454</v>
      </c>
      <c r="E114" s="35" t="s">
        <v>571</v>
      </c>
      <c r="F114" s="14"/>
      <c r="G114" s="34" t="s">
        <v>10</v>
      </c>
      <c r="H114" s="14">
        <v>12</v>
      </c>
      <c r="I114" s="14"/>
      <c r="J114" s="12"/>
      <c r="K114" s="12"/>
      <c r="L114" s="10"/>
      <c r="M114" s="13"/>
      <c r="N114" s="10"/>
      <c r="O114" s="10"/>
      <c r="P114" s="12"/>
      <c r="Q114" s="11">
        <f t="shared" si="8"/>
        <v>0</v>
      </c>
      <c r="R114" s="10"/>
      <c r="S114" s="10"/>
      <c r="T114" s="10"/>
      <c r="U114" s="17">
        <v>0</v>
      </c>
      <c r="V114" s="17">
        <v>0</v>
      </c>
    </row>
    <row r="115" spans="1:22" ht="90" x14ac:dyDescent="0.25">
      <c r="A115" s="171" t="s">
        <v>292</v>
      </c>
      <c r="B115" s="41" t="s">
        <v>320</v>
      </c>
      <c r="C115" s="42" t="s">
        <v>297</v>
      </c>
      <c r="D115" s="158" t="s">
        <v>454</v>
      </c>
      <c r="E115" s="35" t="s">
        <v>570</v>
      </c>
      <c r="F115" s="14"/>
      <c r="G115" s="34" t="s">
        <v>10</v>
      </c>
      <c r="H115" s="14">
        <v>27</v>
      </c>
      <c r="I115" s="14"/>
      <c r="J115" s="12"/>
      <c r="K115" s="12"/>
      <c r="L115" s="10"/>
      <c r="M115" s="13"/>
      <c r="N115" s="10"/>
      <c r="O115" s="10"/>
      <c r="P115" s="12"/>
      <c r="Q115" s="11">
        <f t="shared" si="8"/>
        <v>0</v>
      </c>
      <c r="R115" s="10"/>
      <c r="S115" s="10"/>
      <c r="T115" s="10"/>
      <c r="U115" s="17">
        <v>0</v>
      </c>
      <c r="V115" s="17">
        <v>0</v>
      </c>
    </row>
    <row r="116" spans="1:22" ht="60.75" thickBot="1" x14ac:dyDescent="0.3">
      <c r="A116" s="171" t="s">
        <v>290</v>
      </c>
      <c r="B116" s="41" t="s">
        <v>320</v>
      </c>
      <c r="C116" s="42" t="s">
        <v>291</v>
      </c>
      <c r="D116" s="158" t="s">
        <v>454</v>
      </c>
      <c r="E116" s="35" t="s">
        <v>584</v>
      </c>
      <c r="F116" s="14"/>
      <c r="G116" s="34" t="s">
        <v>10</v>
      </c>
      <c r="H116" s="14">
        <v>35</v>
      </c>
      <c r="I116" s="14"/>
      <c r="J116" s="12"/>
      <c r="K116" s="12"/>
      <c r="L116" s="10"/>
      <c r="M116" s="13"/>
      <c r="N116" s="10"/>
      <c r="O116" s="10"/>
      <c r="P116" s="12"/>
      <c r="Q116" s="11">
        <f t="shared" si="8"/>
        <v>0</v>
      </c>
      <c r="R116" s="10"/>
      <c r="S116" s="10"/>
      <c r="T116" s="10"/>
      <c r="U116" s="17">
        <v>0</v>
      </c>
      <c r="V116" s="17">
        <v>0</v>
      </c>
    </row>
    <row r="117" spans="1:22" ht="15.75" thickBot="1" x14ac:dyDescent="0.3">
      <c r="A117" s="32"/>
      <c r="B117" s="31"/>
      <c r="C117" s="31"/>
      <c r="D117" s="159"/>
      <c r="E117" s="22"/>
      <c r="F117" s="30"/>
      <c r="G117" s="29"/>
      <c r="H117" s="28"/>
      <c r="I117" s="28"/>
      <c r="J117" s="27"/>
      <c r="K117" s="26"/>
      <c r="L117" s="24"/>
      <c r="M117" s="11"/>
      <c r="N117" s="25"/>
      <c r="O117" s="24"/>
      <c r="P117" s="23"/>
      <c r="Q117" s="11"/>
      <c r="R117" s="22"/>
      <c r="S117" s="22"/>
      <c r="T117" s="123" t="s">
        <v>481</v>
      </c>
      <c r="U117" s="8">
        <f>SUM(U93:U116)</f>
        <v>0</v>
      </c>
      <c r="V117" s="7">
        <f>SUM(V93:V116)</f>
        <v>0</v>
      </c>
    </row>
    <row r="118" spans="1:22" ht="105" x14ac:dyDescent="0.25">
      <c r="A118" s="168" t="s">
        <v>287</v>
      </c>
      <c r="B118" s="56" t="s">
        <v>289</v>
      </c>
      <c r="C118" s="55" t="s">
        <v>288</v>
      </c>
      <c r="D118" s="160" t="s">
        <v>454</v>
      </c>
      <c r="E118" s="39" t="s">
        <v>585</v>
      </c>
      <c r="F118" s="14"/>
      <c r="G118" s="38" t="s">
        <v>10</v>
      </c>
      <c r="H118" s="14">
        <v>40265</v>
      </c>
      <c r="I118" s="14"/>
      <c r="J118" s="12"/>
      <c r="K118" s="12"/>
      <c r="L118" s="10"/>
      <c r="M118" s="13"/>
      <c r="N118" s="10"/>
      <c r="O118" s="10"/>
      <c r="P118" s="12"/>
      <c r="Q118" s="11">
        <f t="shared" ref="Q118:Q138" si="9">+O118*((P118/100)+1)</f>
        <v>0</v>
      </c>
      <c r="R118" s="10"/>
      <c r="S118" s="10"/>
      <c r="T118" s="10"/>
      <c r="U118" s="17">
        <v>0</v>
      </c>
      <c r="V118" s="17">
        <v>0</v>
      </c>
    </row>
    <row r="119" spans="1:22" ht="105" x14ac:dyDescent="0.25">
      <c r="A119" s="168" t="s">
        <v>286</v>
      </c>
      <c r="B119" s="56" t="s">
        <v>289</v>
      </c>
      <c r="C119" s="55" t="s">
        <v>288</v>
      </c>
      <c r="D119" s="160" t="s">
        <v>454</v>
      </c>
      <c r="E119" s="39" t="s">
        <v>586</v>
      </c>
      <c r="F119" s="14"/>
      <c r="G119" s="38" t="s">
        <v>10</v>
      </c>
      <c r="H119" s="14">
        <v>19423</v>
      </c>
      <c r="I119" s="14"/>
      <c r="J119" s="12"/>
      <c r="K119" s="12"/>
      <c r="L119" s="10"/>
      <c r="M119" s="13"/>
      <c r="N119" s="10"/>
      <c r="O119" s="10"/>
      <c r="P119" s="12"/>
      <c r="Q119" s="11">
        <f t="shared" si="9"/>
        <v>0</v>
      </c>
      <c r="R119" s="10"/>
      <c r="S119" s="10"/>
      <c r="T119" s="10"/>
      <c r="U119" s="17">
        <v>0</v>
      </c>
      <c r="V119" s="17">
        <v>0</v>
      </c>
    </row>
    <row r="120" spans="1:22" ht="105" x14ac:dyDescent="0.25">
      <c r="A120" s="168" t="s">
        <v>285</v>
      </c>
      <c r="B120" s="56" t="s">
        <v>289</v>
      </c>
      <c r="C120" s="55" t="s">
        <v>288</v>
      </c>
      <c r="D120" s="160" t="s">
        <v>454</v>
      </c>
      <c r="E120" s="39" t="s">
        <v>587</v>
      </c>
      <c r="F120" s="14"/>
      <c r="G120" s="38" t="s">
        <v>10</v>
      </c>
      <c r="H120" s="14">
        <v>12978</v>
      </c>
      <c r="I120" s="14"/>
      <c r="J120" s="12"/>
      <c r="K120" s="12"/>
      <c r="L120" s="10"/>
      <c r="M120" s="13"/>
      <c r="N120" s="10"/>
      <c r="O120" s="10"/>
      <c r="P120" s="12"/>
      <c r="Q120" s="11">
        <f t="shared" si="9"/>
        <v>0</v>
      </c>
      <c r="R120" s="10"/>
      <c r="S120" s="10"/>
      <c r="T120" s="10"/>
      <c r="U120" s="17">
        <v>0</v>
      </c>
      <c r="V120" s="17">
        <v>0</v>
      </c>
    </row>
    <row r="121" spans="1:22" ht="105" x14ac:dyDescent="0.25">
      <c r="A121" s="168" t="s">
        <v>284</v>
      </c>
      <c r="B121" s="56" t="s">
        <v>289</v>
      </c>
      <c r="C121" s="55" t="s">
        <v>288</v>
      </c>
      <c r="D121" s="160" t="s">
        <v>454</v>
      </c>
      <c r="E121" s="39" t="s">
        <v>588</v>
      </c>
      <c r="F121" s="14"/>
      <c r="G121" s="38" t="s">
        <v>10</v>
      </c>
      <c r="H121" s="14">
        <v>10075</v>
      </c>
      <c r="I121" s="14"/>
      <c r="J121" s="12"/>
      <c r="K121" s="12"/>
      <c r="L121" s="10"/>
      <c r="M121" s="13"/>
      <c r="N121" s="10"/>
      <c r="O121" s="10"/>
      <c r="P121" s="12"/>
      <c r="Q121" s="11">
        <f t="shared" si="9"/>
        <v>0</v>
      </c>
      <c r="R121" s="10"/>
      <c r="S121" s="10"/>
      <c r="T121" s="10"/>
      <c r="U121" s="17">
        <v>0</v>
      </c>
      <c r="V121" s="17">
        <v>0</v>
      </c>
    </row>
    <row r="122" spans="1:22" ht="105" x14ac:dyDescent="0.25">
      <c r="A122" s="168" t="s">
        <v>283</v>
      </c>
      <c r="B122" s="56" t="s">
        <v>289</v>
      </c>
      <c r="C122" s="55" t="s">
        <v>288</v>
      </c>
      <c r="D122" s="160" t="s">
        <v>454</v>
      </c>
      <c r="E122" s="39" t="s">
        <v>589</v>
      </c>
      <c r="F122" s="14"/>
      <c r="G122" s="38" t="s">
        <v>10</v>
      </c>
      <c r="H122" s="14">
        <v>11425</v>
      </c>
      <c r="I122" s="14"/>
      <c r="J122" s="12"/>
      <c r="K122" s="12"/>
      <c r="L122" s="10"/>
      <c r="M122" s="13"/>
      <c r="N122" s="10"/>
      <c r="O122" s="10"/>
      <c r="P122" s="12"/>
      <c r="Q122" s="11">
        <f t="shared" si="9"/>
        <v>0</v>
      </c>
      <c r="R122" s="10"/>
      <c r="S122" s="10"/>
      <c r="T122" s="10"/>
      <c r="U122" s="17">
        <v>0</v>
      </c>
      <c r="V122" s="17">
        <v>0</v>
      </c>
    </row>
    <row r="123" spans="1:22" ht="120" x14ac:dyDescent="0.25">
      <c r="A123" s="168" t="s">
        <v>281</v>
      </c>
      <c r="B123" s="56" t="s">
        <v>289</v>
      </c>
      <c r="C123" s="55" t="s">
        <v>282</v>
      </c>
      <c r="D123" s="160" t="s">
        <v>454</v>
      </c>
      <c r="E123" s="39" t="s">
        <v>590</v>
      </c>
      <c r="F123" s="14"/>
      <c r="G123" s="38" t="s">
        <v>10</v>
      </c>
      <c r="H123" s="14">
        <v>18153</v>
      </c>
      <c r="I123" s="14"/>
      <c r="J123" s="12"/>
      <c r="K123" s="12"/>
      <c r="L123" s="10"/>
      <c r="M123" s="13"/>
      <c r="N123" s="10"/>
      <c r="O123" s="10"/>
      <c r="P123" s="12"/>
      <c r="Q123" s="11">
        <f t="shared" si="9"/>
        <v>0</v>
      </c>
      <c r="R123" s="10"/>
      <c r="S123" s="10"/>
      <c r="T123" s="10"/>
      <c r="U123" s="17">
        <v>0</v>
      </c>
      <c r="V123" s="17">
        <v>0</v>
      </c>
    </row>
    <row r="124" spans="1:22" ht="120" x14ac:dyDescent="0.25">
      <c r="A124" s="168" t="s">
        <v>280</v>
      </c>
      <c r="B124" s="56" t="s">
        <v>289</v>
      </c>
      <c r="C124" s="55" t="s">
        <v>282</v>
      </c>
      <c r="D124" s="160" t="s">
        <v>454</v>
      </c>
      <c r="E124" s="39" t="s">
        <v>591</v>
      </c>
      <c r="F124" s="14"/>
      <c r="G124" s="38" t="s">
        <v>10</v>
      </c>
      <c r="H124" s="14">
        <v>8180</v>
      </c>
      <c r="I124" s="14"/>
      <c r="J124" s="12"/>
      <c r="K124" s="12"/>
      <c r="L124" s="10"/>
      <c r="M124" s="13"/>
      <c r="N124" s="10"/>
      <c r="O124" s="10"/>
      <c r="P124" s="12"/>
      <c r="Q124" s="11">
        <f t="shared" si="9"/>
        <v>0</v>
      </c>
      <c r="R124" s="10"/>
      <c r="S124" s="10"/>
      <c r="T124" s="10"/>
      <c r="U124" s="17">
        <v>0</v>
      </c>
      <c r="V124" s="17">
        <v>0</v>
      </c>
    </row>
    <row r="125" spans="1:22" ht="120" x14ac:dyDescent="0.25">
      <c r="A125" s="168" t="s">
        <v>279</v>
      </c>
      <c r="B125" s="56" t="s">
        <v>289</v>
      </c>
      <c r="C125" s="55" t="s">
        <v>282</v>
      </c>
      <c r="D125" s="160" t="s">
        <v>454</v>
      </c>
      <c r="E125" s="39" t="s">
        <v>592</v>
      </c>
      <c r="F125" s="14"/>
      <c r="G125" s="38" t="s">
        <v>10</v>
      </c>
      <c r="H125" s="14">
        <v>6760</v>
      </c>
      <c r="I125" s="14"/>
      <c r="J125" s="12"/>
      <c r="K125" s="12"/>
      <c r="L125" s="10"/>
      <c r="M125" s="13"/>
      <c r="N125" s="10"/>
      <c r="O125" s="10"/>
      <c r="P125" s="12"/>
      <c r="Q125" s="11">
        <f t="shared" si="9"/>
        <v>0</v>
      </c>
      <c r="R125" s="10"/>
      <c r="S125" s="10"/>
      <c r="T125" s="10"/>
      <c r="U125" s="17">
        <v>0</v>
      </c>
      <c r="V125" s="17">
        <v>0</v>
      </c>
    </row>
    <row r="126" spans="1:22" ht="120" x14ac:dyDescent="0.25">
      <c r="A126" s="168" t="s">
        <v>278</v>
      </c>
      <c r="B126" s="56" t="s">
        <v>289</v>
      </c>
      <c r="C126" s="55" t="s">
        <v>282</v>
      </c>
      <c r="D126" s="160" t="s">
        <v>454</v>
      </c>
      <c r="E126" s="39" t="s">
        <v>593</v>
      </c>
      <c r="F126" s="14"/>
      <c r="G126" s="38" t="s">
        <v>10</v>
      </c>
      <c r="H126" s="14">
        <v>3040</v>
      </c>
      <c r="I126" s="14"/>
      <c r="J126" s="12"/>
      <c r="K126" s="12"/>
      <c r="L126" s="10"/>
      <c r="M126" s="13"/>
      <c r="N126" s="10"/>
      <c r="O126" s="10"/>
      <c r="P126" s="12"/>
      <c r="Q126" s="11">
        <f t="shared" si="9"/>
        <v>0</v>
      </c>
      <c r="R126" s="10"/>
      <c r="S126" s="10"/>
      <c r="T126" s="10"/>
      <c r="U126" s="17">
        <v>0</v>
      </c>
      <c r="V126" s="17">
        <v>0</v>
      </c>
    </row>
    <row r="127" spans="1:22" ht="120" x14ac:dyDescent="0.25">
      <c r="A127" s="168" t="s">
        <v>277</v>
      </c>
      <c r="B127" s="56" t="s">
        <v>289</v>
      </c>
      <c r="C127" s="55" t="s">
        <v>282</v>
      </c>
      <c r="D127" s="160" t="s">
        <v>454</v>
      </c>
      <c r="E127" s="39" t="s">
        <v>594</v>
      </c>
      <c r="F127" s="14"/>
      <c r="G127" s="38" t="s">
        <v>10</v>
      </c>
      <c r="H127" s="14">
        <v>3880</v>
      </c>
      <c r="I127" s="14"/>
      <c r="J127" s="12"/>
      <c r="K127" s="12"/>
      <c r="L127" s="10"/>
      <c r="M127" s="13"/>
      <c r="N127" s="10"/>
      <c r="O127" s="10"/>
      <c r="P127" s="12"/>
      <c r="Q127" s="11">
        <f t="shared" si="9"/>
        <v>0</v>
      </c>
      <c r="R127" s="10"/>
      <c r="S127" s="10"/>
      <c r="T127" s="10"/>
      <c r="U127" s="17">
        <v>0</v>
      </c>
      <c r="V127" s="17">
        <v>0</v>
      </c>
    </row>
    <row r="128" spans="1:22" ht="28.5" x14ac:dyDescent="0.25">
      <c r="A128" s="168" t="s">
        <v>275</v>
      </c>
      <c r="B128" s="56" t="s">
        <v>289</v>
      </c>
      <c r="C128" s="55" t="s">
        <v>276</v>
      </c>
      <c r="D128" s="160" t="s">
        <v>454</v>
      </c>
      <c r="E128" s="39" t="s">
        <v>595</v>
      </c>
      <c r="F128" s="14"/>
      <c r="G128" s="38" t="s">
        <v>10</v>
      </c>
      <c r="H128" s="14">
        <v>1736</v>
      </c>
      <c r="I128" s="14"/>
      <c r="J128" s="12"/>
      <c r="K128" s="12"/>
      <c r="L128" s="10"/>
      <c r="M128" s="13"/>
      <c r="N128" s="10"/>
      <c r="O128" s="10"/>
      <c r="P128" s="12"/>
      <c r="Q128" s="11">
        <f t="shared" si="9"/>
        <v>0</v>
      </c>
      <c r="R128" s="10"/>
      <c r="S128" s="10"/>
      <c r="T128" s="10"/>
      <c r="U128" s="17">
        <v>0</v>
      </c>
      <c r="V128" s="17">
        <v>0</v>
      </c>
    </row>
    <row r="129" spans="1:22" ht="28.5" x14ac:dyDescent="0.25">
      <c r="A129" s="168" t="s">
        <v>274</v>
      </c>
      <c r="B129" s="56" t="s">
        <v>289</v>
      </c>
      <c r="C129" s="55" t="s">
        <v>276</v>
      </c>
      <c r="D129" s="160" t="s">
        <v>454</v>
      </c>
      <c r="E129" s="39" t="s">
        <v>596</v>
      </c>
      <c r="F129" s="14"/>
      <c r="G129" s="49" t="s">
        <v>10</v>
      </c>
      <c r="H129" s="14">
        <v>20</v>
      </c>
      <c r="I129" s="14"/>
      <c r="J129" s="12"/>
      <c r="K129" s="12"/>
      <c r="L129" s="10"/>
      <c r="M129" s="13"/>
      <c r="N129" s="10"/>
      <c r="O129" s="10"/>
      <c r="P129" s="12"/>
      <c r="Q129" s="11">
        <f t="shared" si="9"/>
        <v>0</v>
      </c>
      <c r="R129" s="10"/>
      <c r="S129" s="10"/>
      <c r="T129" s="10"/>
      <c r="U129" s="17">
        <v>0</v>
      </c>
      <c r="V129" s="17">
        <v>0</v>
      </c>
    </row>
    <row r="130" spans="1:22" ht="45" x14ac:dyDescent="0.25">
      <c r="A130" s="168" t="s">
        <v>272</v>
      </c>
      <c r="B130" s="56" t="s">
        <v>289</v>
      </c>
      <c r="C130" s="55" t="s">
        <v>273</v>
      </c>
      <c r="D130" s="160" t="s">
        <v>454</v>
      </c>
      <c r="E130" s="108" t="s">
        <v>597</v>
      </c>
      <c r="F130" s="14"/>
      <c r="G130" s="49" t="s">
        <v>10</v>
      </c>
      <c r="H130" s="14">
        <v>240</v>
      </c>
      <c r="I130" s="14"/>
      <c r="J130" s="12"/>
      <c r="K130" s="12"/>
      <c r="L130" s="10"/>
      <c r="M130" s="13"/>
      <c r="N130" s="10"/>
      <c r="O130" s="10"/>
      <c r="P130" s="12"/>
      <c r="Q130" s="11">
        <f t="shared" si="9"/>
        <v>0</v>
      </c>
      <c r="R130" s="10"/>
      <c r="S130" s="10"/>
      <c r="T130" s="10"/>
      <c r="U130" s="17">
        <v>0</v>
      </c>
      <c r="V130" s="17">
        <v>0</v>
      </c>
    </row>
    <row r="131" spans="1:22" ht="45" x14ac:dyDescent="0.25">
      <c r="A131" s="168" t="s">
        <v>271</v>
      </c>
      <c r="B131" s="56" t="s">
        <v>289</v>
      </c>
      <c r="C131" s="55" t="s">
        <v>273</v>
      </c>
      <c r="D131" s="160" t="s">
        <v>454</v>
      </c>
      <c r="E131" s="108" t="s">
        <v>598</v>
      </c>
      <c r="F131" s="14"/>
      <c r="G131" s="49" t="s">
        <v>10</v>
      </c>
      <c r="H131" s="14">
        <v>40</v>
      </c>
      <c r="I131" s="14"/>
      <c r="J131" s="12"/>
      <c r="K131" s="12"/>
      <c r="L131" s="10"/>
      <c r="M131" s="13"/>
      <c r="N131" s="10"/>
      <c r="O131" s="10"/>
      <c r="P131" s="12"/>
      <c r="Q131" s="11">
        <f t="shared" si="9"/>
        <v>0</v>
      </c>
      <c r="R131" s="10"/>
      <c r="S131" s="10"/>
      <c r="T131" s="10"/>
      <c r="U131" s="17">
        <v>0</v>
      </c>
      <c r="V131" s="17">
        <v>0</v>
      </c>
    </row>
    <row r="132" spans="1:22" ht="45" x14ac:dyDescent="0.25">
      <c r="A132" s="168" t="s">
        <v>270</v>
      </c>
      <c r="B132" s="56" t="s">
        <v>289</v>
      </c>
      <c r="C132" s="55" t="s">
        <v>273</v>
      </c>
      <c r="D132" s="160" t="s">
        <v>454</v>
      </c>
      <c r="E132" s="108" t="s">
        <v>599</v>
      </c>
      <c r="F132" s="14"/>
      <c r="G132" s="49" t="s">
        <v>10</v>
      </c>
      <c r="H132" s="14">
        <v>20</v>
      </c>
      <c r="I132" s="14"/>
      <c r="J132" s="12"/>
      <c r="K132" s="12"/>
      <c r="L132" s="10"/>
      <c r="M132" s="13"/>
      <c r="N132" s="10"/>
      <c r="O132" s="10"/>
      <c r="P132" s="12"/>
      <c r="Q132" s="11">
        <f t="shared" si="9"/>
        <v>0</v>
      </c>
      <c r="R132" s="10"/>
      <c r="S132" s="10"/>
      <c r="T132" s="10"/>
      <c r="U132" s="17">
        <v>0</v>
      </c>
      <c r="V132" s="17">
        <v>0</v>
      </c>
    </row>
    <row r="133" spans="1:22" ht="45" x14ac:dyDescent="0.25">
      <c r="A133" s="168" t="s">
        <v>269</v>
      </c>
      <c r="B133" s="56" t="s">
        <v>289</v>
      </c>
      <c r="C133" s="55" t="s">
        <v>273</v>
      </c>
      <c r="D133" s="160" t="s">
        <v>454</v>
      </c>
      <c r="E133" s="108" t="s">
        <v>600</v>
      </c>
      <c r="F133" s="14"/>
      <c r="G133" s="49" t="s">
        <v>10</v>
      </c>
      <c r="H133" s="14">
        <v>20</v>
      </c>
      <c r="I133" s="14"/>
      <c r="J133" s="12"/>
      <c r="K133" s="12"/>
      <c r="L133" s="10"/>
      <c r="M133" s="13"/>
      <c r="N133" s="10"/>
      <c r="O133" s="10"/>
      <c r="P133" s="12"/>
      <c r="Q133" s="11">
        <f t="shared" si="9"/>
        <v>0</v>
      </c>
      <c r="R133" s="10"/>
      <c r="S133" s="10"/>
      <c r="T133" s="10"/>
      <c r="U133" s="17">
        <v>0</v>
      </c>
      <c r="V133" s="17">
        <v>0</v>
      </c>
    </row>
    <row r="134" spans="1:22" ht="75" x14ac:dyDescent="0.25">
      <c r="A134" s="168" t="s">
        <v>267</v>
      </c>
      <c r="B134" s="56" t="s">
        <v>289</v>
      </c>
      <c r="C134" s="56" t="s">
        <v>268</v>
      </c>
      <c r="D134" s="160" t="s">
        <v>454</v>
      </c>
      <c r="E134" s="106" t="s">
        <v>601</v>
      </c>
      <c r="F134" s="107"/>
      <c r="G134" s="105" t="s">
        <v>10</v>
      </c>
      <c r="H134" s="107">
        <v>20</v>
      </c>
      <c r="I134" s="107"/>
      <c r="J134" s="12"/>
      <c r="K134" s="12"/>
      <c r="L134" s="10"/>
      <c r="M134" s="13"/>
      <c r="N134" s="10"/>
      <c r="O134" s="10"/>
      <c r="P134" s="12"/>
      <c r="Q134" s="11">
        <f t="shared" si="9"/>
        <v>0</v>
      </c>
      <c r="R134" s="10"/>
      <c r="S134" s="10"/>
      <c r="T134" s="10"/>
      <c r="U134" s="17">
        <v>0</v>
      </c>
      <c r="V134" s="17">
        <v>0</v>
      </c>
    </row>
    <row r="135" spans="1:22" ht="75" x14ac:dyDescent="0.25">
      <c r="A135" s="168" t="s">
        <v>266</v>
      </c>
      <c r="B135" s="56" t="s">
        <v>289</v>
      </c>
      <c r="C135" s="56" t="s">
        <v>268</v>
      </c>
      <c r="D135" s="160" t="s">
        <v>454</v>
      </c>
      <c r="E135" s="106" t="s">
        <v>602</v>
      </c>
      <c r="F135" s="14"/>
      <c r="G135" s="105" t="s">
        <v>10</v>
      </c>
      <c r="H135" s="14">
        <v>20</v>
      </c>
      <c r="I135" s="14"/>
      <c r="J135" s="12"/>
      <c r="K135" s="12"/>
      <c r="L135" s="10"/>
      <c r="M135" s="13"/>
      <c r="N135" s="10"/>
      <c r="O135" s="10"/>
      <c r="P135" s="12"/>
      <c r="Q135" s="11">
        <f t="shared" si="9"/>
        <v>0</v>
      </c>
      <c r="R135" s="10"/>
      <c r="S135" s="10"/>
      <c r="T135" s="10"/>
      <c r="U135" s="17">
        <v>0</v>
      </c>
      <c r="V135" s="17">
        <v>0</v>
      </c>
    </row>
    <row r="136" spans="1:22" ht="75" x14ac:dyDescent="0.25">
      <c r="A136" s="168" t="s">
        <v>265</v>
      </c>
      <c r="B136" s="56" t="s">
        <v>289</v>
      </c>
      <c r="C136" s="56" t="s">
        <v>268</v>
      </c>
      <c r="D136" s="160" t="s">
        <v>454</v>
      </c>
      <c r="E136" s="106" t="s">
        <v>603</v>
      </c>
      <c r="F136" s="14"/>
      <c r="G136" s="105" t="s">
        <v>10</v>
      </c>
      <c r="H136" s="14">
        <v>10</v>
      </c>
      <c r="I136" s="14"/>
      <c r="J136" s="12"/>
      <c r="K136" s="12"/>
      <c r="L136" s="10"/>
      <c r="M136" s="13"/>
      <c r="N136" s="10"/>
      <c r="O136" s="10"/>
      <c r="P136" s="12"/>
      <c r="Q136" s="11">
        <f t="shared" si="9"/>
        <v>0</v>
      </c>
      <c r="R136" s="10"/>
      <c r="S136" s="10"/>
      <c r="T136" s="10"/>
      <c r="U136" s="17">
        <v>0</v>
      </c>
      <c r="V136" s="17">
        <v>0</v>
      </c>
    </row>
    <row r="137" spans="1:22" ht="75" x14ac:dyDescent="0.25">
      <c r="A137" s="168" t="s">
        <v>264</v>
      </c>
      <c r="B137" s="56" t="s">
        <v>289</v>
      </c>
      <c r="C137" s="56" t="s">
        <v>268</v>
      </c>
      <c r="D137" s="160" t="s">
        <v>454</v>
      </c>
      <c r="E137" s="72" t="s">
        <v>604</v>
      </c>
      <c r="F137" s="14"/>
      <c r="G137" s="37" t="s">
        <v>10</v>
      </c>
      <c r="H137" s="14">
        <v>15</v>
      </c>
      <c r="I137" s="14"/>
      <c r="J137" s="12"/>
      <c r="K137" s="12"/>
      <c r="L137" s="10"/>
      <c r="M137" s="13"/>
      <c r="N137" s="10"/>
      <c r="O137" s="10"/>
      <c r="P137" s="12"/>
      <c r="Q137" s="11">
        <f t="shared" si="9"/>
        <v>0</v>
      </c>
      <c r="R137" s="10"/>
      <c r="S137" s="10"/>
      <c r="T137" s="10"/>
      <c r="U137" s="17">
        <v>0</v>
      </c>
      <c r="V137" s="17">
        <v>0</v>
      </c>
    </row>
    <row r="138" spans="1:22" ht="75.75" thickBot="1" x14ac:dyDescent="0.3">
      <c r="A138" s="168" t="s">
        <v>263</v>
      </c>
      <c r="B138" s="56" t="s">
        <v>289</v>
      </c>
      <c r="C138" s="56" t="s">
        <v>268</v>
      </c>
      <c r="D138" s="160" t="s">
        <v>454</v>
      </c>
      <c r="E138" s="72" t="s">
        <v>605</v>
      </c>
      <c r="F138" s="14"/>
      <c r="G138" s="37" t="s">
        <v>10</v>
      </c>
      <c r="H138" s="14">
        <v>35</v>
      </c>
      <c r="I138" s="14"/>
      <c r="J138" s="12"/>
      <c r="K138" s="12"/>
      <c r="L138" s="10"/>
      <c r="M138" s="13"/>
      <c r="N138" s="10"/>
      <c r="O138" s="10"/>
      <c r="P138" s="12"/>
      <c r="Q138" s="11">
        <f t="shared" si="9"/>
        <v>0</v>
      </c>
      <c r="R138" s="10"/>
      <c r="S138" s="10"/>
      <c r="T138" s="10"/>
      <c r="U138" s="17">
        <v>0</v>
      </c>
      <c r="V138" s="17">
        <v>0</v>
      </c>
    </row>
    <row r="139" spans="1:22" ht="15.75" thickBot="1" x14ac:dyDescent="0.3">
      <c r="A139" s="32"/>
      <c r="B139" s="31"/>
      <c r="C139" s="31"/>
      <c r="D139" s="159"/>
      <c r="E139" s="22"/>
      <c r="F139" s="30"/>
      <c r="G139" s="29"/>
      <c r="H139" s="28"/>
      <c r="I139" s="28"/>
      <c r="J139" s="27"/>
      <c r="K139" s="26"/>
      <c r="L139" s="24"/>
      <c r="M139" s="11"/>
      <c r="N139" s="25"/>
      <c r="O139" s="24"/>
      <c r="P139" s="23"/>
      <c r="Q139" s="11"/>
      <c r="R139" s="22"/>
      <c r="S139" s="22"/>
      <c r="T139" s="123" t="s">
        <v>481</v>
      </c>
      <c r="U139" s="8">
        <f>SUM(U118:U138)</f>
        <v>0</v>
      </c>
      <c r="V139" s="7">
        <f>SUM(V118:V138)</f>
        <v>0</v>
      </c>
    </row>
    <row r="140" spans="1:22" ht="57" x14ac:dyDescent="0.25">
      <c r="A140" s="173" t="s">
        <v>260</v>
      </c>
      <c r="B140" s="51" t="s">
        <v>262</v>
      </c>
      <c r="C140" s="51" t="s">
        <v>261</v>
      </c>
      <c r="D140" s="190" t="s">
        <v>982</v>
      </c>
      <c r="E140" s="39" t="s">
        <v>259</v>
      </c>
      <c r="F140" s="14"/>
      <c r="G140" s="15" t="s">
        <v>10</v>
      </c>
      <c r="H140" s="14">
        <f>48352+24760</f>
        <v>73112</v>
      </c>
      <c r="I140" s="14"/>
      <c r="J140" s="12"/>
      <c r="K140" s="12"/>
      <c r="L140" s="10"/>
      <c r="M140" s="13"/>
      <c r="N140" s="10"/>
      <c r="O140" s="10"/>
      <c r="P140" s="12"/>
      <c r="Q140" s="11">
        <f t="shared" ref="Q140:Q152" si="10">+O140*((P140/100)+1)</f>
        <v>0</v>
      </c>
      <c r="R140" s="10"/>
      <c r="S140" s="10"/>
      <c r="T140" s="10"/>
      <c r="U140" s="17">
        <v>0</v>
      </c>
      <c r="V140" s="17">
        <v>0</v>
      </c>
    </row>
    <row r="141" spans="1:22" ht="90" x14ac:dyDescent="0.25">
      <c r="A141" s="173" t="s">
        <v>258</v>
      </c>
      <c r="B141" s="51" t="s">
        <v>262</v>
      </c>
      <c r="C141" s="51" t="s">
        <v>671</v>
      </c>
      <c r="D141" s="190" t="s">
        <v>982</v>
      </c>
      <c r="E141" s="39" t="s">
        <v>257</v>
      </c>
      <c r="F141" s="14"/>
      <c r="G141" s="15" t="s">
        <v>10</v>
      </c>
      <c r="H141" s="14">
        <v>5350</v>
      </c>
      <c r="I141" s="14"/>
      <c r="J141" s="12"/>
      <c r="K141" s="12"/>
      <c r="L141" s="10"/>
      <c r="M141" s="13"/>
      <c r="N141" s="10"/>
      <c r="O141" s="10"/>
      <c r="P141" s="12"/>
      <c r="Q141" s="11">
        <f t="shared" si="10"/>
        <v>0</v>
      </c>
      <c r="R141" s="10"/>
      <c r="S141" s="10"/>
      <c r="T141" s="10"/>
      <c r="U141" s="17">
        <v>0</v>
      </c>
      <c r="V141" s="17">
        <v>0</v>
      </c>
    </row>
    <row r="142" spans="1:22" ht="75" x14ac:dyDescent="0.25">
      <c r="A142" s="173" t="s">
        <v>256</v>
      </c>
      <c r="B142" s="51" t="s">
        <v>262</v>
      </c>
      <c r="C142" s="51" t="s">
        <v>672</v>
      </c>
      <c r="D142" s="190" t="s">
        <v>982</v>
      </c>
      <c r="E142" s="66" t="s">
        <v>606</v>
      </c>
      <c r="F142" s="57"/>
      <c r="G142" s="15" t="s">
        <v>10</v>
      </c>
      <c r="H142" s="57">
        <v>4000</v>
      </c>
      <c r="I142" s="57"/>
      <c r="J142" s="12"/>
      <c r="K142" s="12"/>
      <c r="L142" s="10"/>
      <c r="M142" s="13"/>
      <c r="N142" s="10"/>
      <c r="O142" s="10"/>
      <c r="P142" s="12"/>
      <c r="Q142" s="11">
        <f t="shared" si="10"/>
        <v>0</v>
      </c>
      <c r="R142" s="10"/>
      <c r="S142" s="10"/>
      <c r="T142" s="10"/>
      <c r="U142" s="17">
        <v>0</v>
      </c>
      <c r="V142" s="17">
        <v>0</v>
      </c>
    </row>
    <row r="143" spans="1:22" ht="311.25" customHeight="1" x14ac:dyDescent="0.25">
      <c r="A143" s="173" t="s">
        <v>255</v>
      </c>
      <c r="B143" s="51" t="s">
        <v>262</v>
      </c>
      <c r="C143" s="51" t="s">
        <v>673</v>
      </c>
      <c r="D143" s="190" t="s">
        <v>982</v>
      </c>
      <c r="E143" s="68" t="s">
        <v>977</v>
      </c>
      <c r="F143" s="14"/>
      <c r="G143" s="37" t="s">
        <v>10</v>
      </c>
      <c r="H143" s="14">
        <v>1855</v>
      </c>
      <c r="I143" s="14"/>
      <c r="J143" s="12"/>
      <c r="K143" s="12"/>
      <c r="L143" s="10"/>
      <c r="M143" s="13"/>
      <c r="N143" s="10"/>
      <c r="O143" s="10"/>
      <c r="P143" s="12"/>
      <c r="Q143" s="11">
        <f t="shared" si="10"/>
        <v>0</v>
      </c>
      <c r="R143" s="10"/>
      <c r="S143" s="10"/>
      <c r="T143" s="10"/>
      <c r="U143" s="17">
        <v>0</v>
      </c>
      <c r="V143" s="17">
        <v>0</v>
      </c>
    </row>
    <row r="144" spans="1:22" ht="270" x14ac:dyDescent="0.25">
      <c r="A144" s="173" t="s">
        <v>254</v>
      </c>
      <c r="B144" s="51" t="s">
        <v>262</v>
      </c>
      <c r="C144" s="51" t="s">
        <v>674</v>
      </c>
      <c r="D144" s="190" t="s">
        <v>982</v>
      </c>
      <c r="E144" s="68" t="s">
        <v>978</v>
      </c>
      <c r="F144" s="14"/>
      <c r="G144" s="37" t="s">
        <v>10</v>
      </c>
      <c r="H144" s="14">
        <v>1136</v>
      </c>
      <c r="I144" s="14"/>
      <c r="J144" s="12"/>
      <c r="K144" s="12"/>
      <c r="L144" s="10"/>
      <c r="M144" s="13"/>
      <c r="N144" s="10"/>
      <c r="O144" s="10"/>
      <c r="P144" s="12"/>
      <c r="Q144" s="11">
        <f t="shared" si="10"/>
        <v>0</v>
      </c>
      <c r="R144" s="10"/>
      <c r="S144" s="10"/>
      <c r="T144" s="10"/>
      <c r="U144" s="17">
        <v>0</v>
      </c>
      <c r="V144" s="17">
        <v>0</v>
      </c>
    </row>
    <row r="145" spans="1:22" ht="60" x14ac:dyDescent="0.25">
      <c r="A145" s="173" t="s">
        <v>253</v>
      </c>
      <c r="B145" s="51" t="s">
        <v>262</v>
      </c>
      <c r="C145" s="51" t="s">
        <v>675</v>
      </c>
      <c r="D145" s="190" t="s">
        <v>982</v>
      </c>
      <c r="E145" s="122" t="s">
        <v>607</v>
      </c>
      <c r="F145" s="57"/>
      <c r="G145" s="37" t="s">
        <v>10</v>
      </c>
      <c r="H145" s="57">
        <v>500</v>
      </c>
      <c r="I145" s="57"/>
      <c r="J145" s="12"/>
      <c r="K145" s="12"/>
      <c r="L145" s="10"/>
      <c r="M145" s="13"/>
      <c r="N145" s="10"/>
      <c r="O145" s="10"/>
      <c r="P145" s="12"/>
      <c r="Q145" s="11">
        <f t="shared" si="10"/>
        <v>0</v>
      </c>
      <c r="R145" s="10"/>
      <c r="S145" s="10"/>
      <c r="T145" s="10"/>
      <c r="U145" s="17">
        <v>0</v>
      </c>
      <c r="V145" s="17">
        <v>0</v>
      </c>
    </row>
    <row r="146" spans="1:22" ht="75" x14ac:dyDescent="0.25">
      <c r="A146" s="174" t="s">
        <v>252</v>
      </c>
      <c r="B146" s="51" t="s">
        <v>262</v>
      </c>
      <c r="C146" s="104" t="s">
        <v>676</v>
      </c>
      <c r="D146" s="190" t="s">
        <v>982</v>
      </c>
      <c r="E146" s="122" t="s">
        <v>608</v>
      </c>
      <c r="F146" s="71"/>
      <c r="G146" s="91" t="s">
        <v>10</v>
      </c>
      <c r="H146" s="71">
        <v>500</v>
      </c>
      <c r="I146" s="71"/>
      <c r="J146" s="102"/>
      <c r="K146" s="102"/>
      <c r="L146" s="102"/>
      <c r="M146" s="102"/>
      <c r="N146" s="102"/>
      <c r="O146" s="102"/>
      <c r="P146" s="103"/>
      <c r="Q146" s="11">
        <f t="shared" si="10"/>
        <v>0</v>
      </c>
      <c r="R146" s="102"/>
      <c r="S146" s="102"/>
      <c r="T146" s="102"/>
      <c r="U146" s="17">
        <v>0</v>
      </c>
      <c r="V146" s="17">
        <v>0</v>
      </c>
    </row>
    <row r="147" spans="1:22" ht="57" x14ac:dyDescent="0.25">
      <c r="A147" s="174" t="s">
        <v>251</v>
      </c>
      <c r="B147" s="51" t="s">
        <v>262</v>
      </c>
      <c r="C147" s="104" t="s">
        <v>677</v>
      </c>
      <c r="D147" s="190" t="s">
        <v>982</v>
      </c>
      <c r="E147" s="122" t="s">
        <v>609</v>
      </c>
      <c r="F147" s="71"/>
      <c r="G147" s="91" t="s">
        <v>10</v>
      </c>
      <c r="H147" s="71">
        <v>500</v>
      </c>
      <c r="I147" s="71"/>
      <c r="J147" s="102"/>
      <c r="K147" s="102"/>
      <c r="L147" s="102"/>
      <c r="M147" s="102"/>
      <c r="N147" s="102"/>
      <c r="O147" s="102"/>
      <c r="P147" s="103"/>
      <c r="Q147" s="11">
        <f t="shared" si="10"/>
        <v>0</v>
      </c>
      <c r="R147" s="102"/>
      <c r="S147" s="102"/>
      <c r="T147" s="102"/>
      <c r="U147" s="17">
        <v>0</v>
      </c>
      <c r="V147" s="17">
        <v>0</v>
      </c>
    </row>
    <row r="148" spans="1:22" ht="60" x14ac:dyDescent="0.25">
      <c r="A148" s="174" t="s">
        <v>250</v>
      </c>
      <c r="B148" s="51" t="s">
        <v>262</v>
      </c>
      <c r="C148" s="104" t="s">
        <v>678</v>
      </c>
      <c r="D148" s="190" t="s">
        <v>982</v>
      </c>
      <c r="E148" s="122" t="s">
        <v>610</v>
      </c>
      <c r="F148" s="71"/>
      <c r="G148" s="91" t="s">
        <v>10</v>
      </c>
      <c r="H148" s="71">
        <v>800</v>
      </c>
      <c r="I148" s="71"/>
      <c r="J148" s="102"/>
      <c r="K148" s="102"/>
      <c r="L148" s="102"/>
      <c r="M148" s="102"/>
      <c r="N148" s="102"/>
      <c r="O148" s="102"/>
      <c r="P148" s="103"/>
      <c r="Q148" s="11">
        <f t="shared" si="10"/>
        <v>0</v>
      </c>
      <c r="R148" s="102"/>
      <c r="S148" s="102"/>
      <c r="T148" s="102"/>
      <c r="U148" s="17">
        <v>0</v>
      </c>
      <c r="V148" s="17">
        <v>0</v>
      </c>
    </row>
    <row r="149" spans="1:22" ht="60" x14ac:dyDescent="0.25">
      <c r="A149" s="174" t="s">
        <v>249</v>
      </c>
      <c r="B149" s="51" t="s">
        <v>262</v>
      </c>
      <c r="C149" s="104" t="s">
        <v>679</v>
      </c>
      <c r="D149" s="190" t="s">
        <v>982</v>
      </c>
      <c r="E149" s="122" t="s">
        <v>611</v>
      </c>
      <c r="F149" s="71"/>
      <c r="G149" s="91" t="s">
        <v>10</v>
      </c>
      <c r="H149" s="71">
        <v>800</v>
      </c>
      <c r="I149" s="71"/>
      <c r="J149" s="102"/>
      <c r="K149" s="102"/>
      <c r="L149" s="102"/>
      <c r="M149" s="102"/>
      <c r="N149" s="102"/>
      <c r="O149" s="102"/>
      <c r="P149" s="103"/>
      <c r="Q149" s="11">
        <f t="shared" si="10"/>
        <v>0</v>
      </c>
      <c r="R149" s="102"/>
      <c r="S149" s="102"/>
      <c r="T149" s="102"/>
      <c r="U149" s="17">
        <v>0</v>
      </c>
      <c r="V149" s="17">
        <v>0</v>
      </c>
    </row>
    <row r="150" spans="1:22" ht="57" x14ac:dyDescent="0.25">
      <c r="A150" s="173" t="s">
        <v>248</v>
      </c>
      <c r="B150" s="51" t="s">
        <v>262</v>
      </c>
      <c r="C150" s="51" t="s">
        <v>680</v>
      </c>
      <c r="D150" s="190" t="s">
        <v>982</v>
      </c>
      <c r="E150" s="40" t="s">
        <v>612</v>
      </c>
      <c r="F150" s="14"/>
      <c r="G150" s="54" t="s">
        <v>10</v>
      </c>
      <c r="H150" s="14">
        <v>1170</v>
      </c>
      <c r="I150" s="14"/>
      <c r="J150" s="12"/>
      <c r="K150" s="12"/>
      <c r="L150" s="10"/>
      <c r="M150" s="13"/>
      <c r="N150" s="10"/>
      <c r="O150" s="10"/>
      <c r="P150" s="12"/>
      <c r="Q150" s="11">
        <f t="shared" si="10"/>
        <v>0</v>
      </c>
      <c r="R150" s="10"/>
      <c r="S150" s="10"/>
      <c r="T150" s="10"/>
      <c r="U150" s="17">
        <v>0</v>
      </c>
      <c r="V150" s="17">
        <v>0</v>
      </c>
    </row>
    <row r="151" spans="1:22" ht="57" x14ac:dyDescent="0.25">
      <c r="A151" s="173" t="s">
        <v>247</v>
      </c>
      <c r="B151" s="51" t="s">
        <v>262</v>
      </c>
      <c r="C151" s="51" t="s">
        <v>681</v>
      </c>
      <c r="D151" s="190" t="s">
        <v>982</v>
      </c>
      <c r="E151" s="50" t="s">
        <v>613</v>
      </c>
      <c r="F151" s="14"/>
      <c r="G151" s="49" t="s">
        <v>10</v>
      </c>
      <c r="H151" s="14">
        <v>3147</v>
      </c>
      <c r="I151" s="14"/>
      <c r="J151" s="12"/>
      <c r="K151" s="12"/>
      <c r="L151" s="10"/>
      <c r="M151" s="13"/>
      <c r="N151" s="10"/>
      <c r="O151" s="10"/>
      <c r="P151" s="12"/>
      <c r="Q151" s="11">
        <f t="shared" si="10"/>
        <v>0</v>
      </c>
      <c r="R151" s="10"/>
      <c r="S151" s="10"/>
      <c r="T151" s="10"/>
      <c r="U151" s="17">
        <v>0</v>
      </c>
      <c r="V151" s="17">
        <v>0</v>
      </c>
    </row>
    <row r="152" spans="1:22" ht="57.75" thickBot="1" x14ac:dyDescent="0.3">
      <c r="A152" s="173" t="s">
        <v>244</v>
      </c>
      <c r="B152" s="51" t="s">
        <v>262</v>
      </c>
      <c r="C152" s="51" t="s">
        <v>682</v>
      </c>
      <c r="D152" s="190" t="s">
        <v>982</v>
      </c>
      <c r="E152" s="40" t="s">
        <v>614</v>
      </c>
      <c r="F152" s="14"/>
      <c r="G152" s="49" t="s">
        <v>10</v>
      </c>
      <c r="H152" s="14">
        <v>2600</v>
      </c>
      <c r="I152" s="14"/>
      <c r="J152" s="12"/>
      <c r="K152" s="12"/>
      <c r="L152" s="10"/>
      <c r="M152" s="13"/>
      <c r="N152" s="10"/>
      <c r="O152" s="10"/>
      <c r="P152" s="12"/>
      <c r="Q152" s="11">
        <f t="shared" si="10"/>
        <v>0</v>
      </c>
      <c r="R152" s="10"/>
      <c r="S152" s="10"/>
      <c r="T152" s="10"/>
      <c r="U152" s="17">
        <v>0</v>
      </c>
      <c r="V152" s="17">
        <v>0</v>
      </c>
    </row>
    <row r="153" spans="1:22" ht="15.75" thickBot="1" x14ac:dyDescent="0.3">
      <c r="A153" s="32"/>
      <c r="B153" s="31"/>
      <c r="C153" s="31"/>
      <c r="D153" s="159"/>
      <c r="E153" s="22"/>
      <c r="F153" s="30"/>
      <c r="G153" s="29"/>
      <c r="H153" s="28"/>
      <c r="I153" s="28"/>
      <c r="J153" s="27"/>
      <c r="K153" s="26"/>
      <c r="L153" s="24"/>
      <c r="M153" s="11"/>
      <c r="N153" s="25"/>
      <c r="O153" s="24"/>
      <c r="P153" s="23"/>
      <c r="Q153" s="11"/>
      <c r="R153" s="22"/>
      <c r="S153" s="22"/>
      <c r="T153" s="123" t="s">
        <v>481</v>
      </c>
      <c r="U153" s="8">
        <f>SUM(U140:U152)</f>
        <v>0</v>
      </c>
      <c r="V153" s="7">
        <f>SUM(V140:V152)</f>
        <v>0</v>
      </c>
    </row>
    <row r="154" spans="1:22" ht="75" x14ac:dyDescent="0.25">
      <c r="A154" s="21" t="s">
        <v>244</v>
      </c>
      <c r="B154" s="64" t="s">
        <v>246</v>
      </c>
      <c r="C154" s="20" t="s">
        <v>245</v>
      </c>
      <c r="D154" s="155" t="s">
        <v>454</v>
      </c>
      <c r="E154" s="66" t="s">
        <v>615</v>
      </c>
      <c r="F154" s="14"/>
      <c r="G154" s="38" t="s">
        <v>10</v>
      </c>
      <c r="H154" s="14">
        <v>37</v>
      </c>
      <c r="I154" s="14"/>
      <c r="J154" s="12"/>
      <c r="K154" s="12"/>
      <c r="L154" s="10"/>
      <c r="M154" s="13"/>
      <c r="N154" s="10"/>
      <c r="O154" s="10"/>
      <c r="P154" s="12"/>
      <c r="Q154" s="11">
        <f t="shared" ref="Q154:Q169" si="11">+O154*((P154/100)+1)</f>
        <v>0</v>
      </c>
      <c r="R154" s="10"/>
      <c r="S154" s="10"/>
      <c r="T154" s="10"/>
      <c r="U154" s="17">
        <v>0</v>
      </c>
      <c r="V154" s="17">
        <v>0</v>
      </c>
    </row>
    <row r="155" spans="1:22" ht="75" x14ac:dyDescent="0.25">
      <c r="A155" s="21" t="s">
        <v>243</v>
      </c>
      <c r="B155" s="64" t="s">
        <v>639</v>
      </c>
      <c r="C155" s="20" t="s">
        <v>245</v>
      </c>
      <c r="D155" s="155" t="s">
        <v>454</v>
      </c>
      <c r="E155" s="66" t="s">
        <v>616</v>
      </c>
      <c r="F155" s="14"/>
      <c r="G155" s="38" t="s">
        <v>10</v>
      </c>
      <c r="H155" s="14">
        <v>10</v>
      </c>
      <c r="I155" s="14"/>
      <c r="J155" s="12"/>
      <c r="K155" s="12"/>
      <c r="L155" s="10"/>
      <c r="M155" s="13"/>
      <c r="N155" s="10"/>
      <c r="O155" s="10"/>
      <c r="P155" s="12"/>
      <c r="Q155" s="11">
        <f t="shared" si="11"/>
        <v>0</v>
      </c>
      <c r="R155" s="10"/>
      <c r="S155" s="10"/>
      <c r="T155" s="10"/>
      <c r="U155" s="17">
        <v>0</v>
      </c>
      <c r="V155" s="17">
        <v>0</v>
      </c>
    </row>
    <row r="156" spans="1:22" ht="75" x14ac:dyDescent="0.25">
      <c r="A156" s="21" t="s">
        <v>242</v>
      </c>
      <c r="B156" s="64" t="s">
        <v>639</v>
      </c>
      <c r="C156" s="20" t="s">
        <v>245</v>
      </c>
      <c r="D156" s="155" t="s">
        <v>454</v>
      </c>
      <c r="E156" s="66" t="s">
        <v>617</v>
      </c>
      <c r="F156" s="14"/>
      <c r="G156" s="38" t="s">
        <v>10</v>
      </c>
      <c r="H156" s="14">
        <v>31</v>
      </c>
      <c r="I156" s="14"/>
      <c r="J156" s="12"/>
      <c r="K156" s="12"/>
      <c r="L156" s="10"/>
      <c r="M156" s="13"/>
      <c r="N156" s="10"/>
      <c r="O156" s="10"/>
      <c r="P156" s="12"/>
      <c r="Q156" s="11">
        <f t="shared" si="11"/>
        <v>0</v>
      </c>
      <c r="R156" s="10"/>
      <c r="S156" s="10"/>
      <c r="T156" s="10"/>
      <c r="U156" s="17">
        <v>0</v>
      </c>
      <c r="V156" s="17">
        <v>0</v>
      </c>
    </row>
    <row r="157" spans="1:22" ht="75" x14ac:dyDescent="0.25">
      <c r="A157" s="21" t="s">
        <v>241</v>
      </c>
      <c r="B157" s="64" t="s">
        <v>639</v>
      </c>
      <c r="C157" s="20" t="s">
        <v>245</v>
      </c>
      <c r="D157" s="155" t="s">
        <v>454</v>
      </c>
      <c r="E157" s="66" t="s">
        <v>618</v>
      </c>
      <c r="F157" s="14"/>
      <c r="G157" s="38" t="s">
        <v>10</v>
      </c>
      <c r="H157" s="14">
        <v>9</v>
      </c>
      <c r="I157" s="14"/>
      <c r="J157" s="12"/>
      <c r="K157" s="12"/>
      <c r="L157" s="10"/>
      <c r="M157" s="13"/>
      <c r="N157" s="10"/>
      <c r="O157" s="10"/>
      <c r="P157" s="12"/>
      <c r="Q157" s="11">
        <f t="shared" si="11"/>
        <v>0</v>
      </c>
      <c r="R157" s="10"/>
      <c r="S157" s="10"/>
      <c r="T157" s="10"/>
      <c r="U157" s="17">
        <v>0</v>
      </c>
      <c r="V157" s="17">
        <v>0</v>
      </c>
    </row>
    <row r="158" spans="1:22" ht="75" x14ac:dyDescent="0.25">
      <c r="A158" s="21" t="s">
        <v>239</v>
      </c>
      <c r="B158" s="64" t="s">
        <v>639</v>
      </c>
      <c r="C158" s="20" t="s">
        <v>240</v>
      </c>
      <c r="D158" s="155" t="s">
        <v>454</v>
      </c>
      <c r="E158" s="66" t="s">
        <v>619</v>
      </c>
      <c r="F158" s="14"/>
      <c r="G158" s="38" t="s">
        <v>10</v>
      </c>
      <c r="H158" s="14">
        <v>24</v>
      </c>
      <c r="I158" s="14"/>
      <c r="J158" s="12"/>
      <c r="K158" s="12"/>
      <c r="L158" s="10"/>
      <c r="M158" s="13"/>
      <c r="N158" s="10"/>
      <c r="O158" s="10"/>
      <c r="P158" s="12"/>
      <c r="Q158" s="11">
        <f t="shared" si="11"/>
        <v>0</v>
      </c>
      <c r="R158" s="10"/>
      <c r="S158" s="10"/>
      <c r="T158" s="10"/>
      <c r="U158" s="17">
        <v>0</v>
      </c>
      <c r="V158" s="17">
        <v>0</v>
      </c>
    </row>
    <row r="159" spans="1:22" ht="75" x14ac:dyDescent="0.25">
      <c r="A159" s="21" t="s">
        <v>238</v>
      </c>
      <c r="B159" s="64" t="s">
        <v>639</v>
      </c>
      <c r="C159" s="20" t="s">
        <v>240</v>
      </c>
      <c r="D159" s="155" t="s">
        <v>454</v>
      </c>
      <c r="E159" s="66" t="s">
        <v>620</v>
      </c>
      <c r="F159" s="14"/>
      <c r="G159" s="38" t="s">
        <v>10</v>
      </c>
      <c r="H159" s="14">
        <v>96</v>
      </c>
      <c r="I159" s="14"/>
      <c r="J159" s="12"/>
      <c r="K159" s="12"/>
      <c r="L159" s="10"/>
      <c r="M159" s="13"/>
      <c r="N159" s="10"/>
      <c r="O159" s="10"/>
      <c r="P159" s="12"/>
      <c r="Q159" s="11">
        <f t="shared" si="11"/>
        <v>0</v>
      </c>
      <c r="R159" s="10"/>
      <c r="S159" s="10"/>
      <c r="T159" s="10"/>
      <c r="U159" s="17">
        <v>0</v>
      </c>
      <c r="V159" s="17">
        <v>0</v>
      </c>
    </row>
    <row r="160" spans="1:22" ht="60" x14ac:dyDescent="0.25">
      <c r="A160" s="21" t="s">
        <v>236</v>
      </c>
      <c r="B160" s="64" t="s">
        <v>639</v>
      </c>
      <c r="C160" s="20" t="s">
        <v>237</v>
      </c>
      <c r="D160" s="155" t="s">
        <v>454</v>
      </c>
      <c r="E160" s="66" t="s">
        <v>621</v>
      </c>
      <c r="F160" s="14"/>
      <c r="G160" s="38" t="s">
        <v>10</v>
      </c>
      <c r="H160" s="14">
        <v>24</v>
      </c>
      <c r="I160" s="14"/>
      <c r="J160" s="12"/>
      <c r="K160" s="12"/>
      <c r="L160" s="10"/>
      <c r="M160" s="13"/>
      <c r="N160" s="10"/>
      <c r="O160" s="10"/>
      <c r="P160" s="12"/>
      <c r="Q160" s="11">
        <f t="shared" si="11"/>
        <v>0</v>
      </c>
      <c r="R160" s="10"/>
      <c r="S160" s="10"/>
      <c r="T160" s="10"/>
      <c r="U160" s="17">
        <v>0</v>
      </c>
      <c r="V160" s="17">
        <v>0</v>
      </c>
    </row>
    <row r="161" spans="1:22" ht="60" x14ac:dyDescent="0.25">
      <c r="A161" s="21" t="s">
        <v>235</v>
      </c>
      <c r="B161" s="64" t="s">
        <v>639</v>
      </c>
      <c r="C161" s="20" t="s">
        <v>237</v>
      </c>
      <c r="D161" s="155" t="s">
        <v>454</v>
      </c>
      <c r="E161" s="66" t="s">
        <v>622</v>
      </c>
      <c r="F161" s="14"/>
      <c r="G161" s="38" t="s">
        <v>10</v>
      </c>
      <c r="H161" s="14">
        <v>6</v>
      </c>
      <c r="I161" s="14"/>
      <c r="J161" s="12"/>
      <c r="K161" s="12"/>
      <c r="L161" s="10"/>
      <c r="M161" s="13"/>
      <c r="N161" s="10"/>
      <c r="O161" s="10"/>
      <c r="P161" s="12"/>
      <c r="Q161" s="11">
        <f t="shared" si="11"/>
        <v>0</v>
      </c>
      <c r="R161" s="10"/>
      <c r="S161" s="10"/>
      <c r="T161" s="10"/>
      <c r="U161" s="17">
        <v>0</v>
      </c>
      <c r="V161" s="17">
        <v>0</v>
      </c>
    </row>
    <row r="162" spans="1:22" ht="60" x14ac:dyDescent="0.25">
      <c r="A162" s="21" t="s">
        <v>234</v>
      </c>
      <c r="B162" s="64" t="s">
        <v>639</v>
      </c>
      <c r="C162" s="20" t="s">
        <v>237</v>
      </c>
      <c r="D162" s="155" t="s">
        <v>454</v>
      </c>
      <c r="E162" s="66" t="s">
        <v>623</v>
      </c>
      <c r="F162" s="14"/>
      <c r="G162" s="38" t="s">
        <v>10</v>
      </c>
      <c r="H162" s="14">
        <v>57</v>
      </c>
      <c r="I162" s="14"/>
      <c r="J162" s="12"/>
      <c r="K162" s="12"/>
      <c r="L162" s="10"/>
      <c r="M162" s="13"/>
      <c r="N162" s="10"/>
      <c r="O162" s="10"/>
      <c r="P162" s="12"/>
      <c r="Q162" s="11">
        <f t="shared" si="11"/>
        <v>0</v>
      </c>
      <c r="R162" s="10"/>
      <c r="S162" s="10"/>
      <c r="T162" s="10"/>
      <c r="U162" s="17">
        <v>0</v>
      </c>
      <c r="V162" s="17">
        <v>0</v>
      </c>
    </row>
    <row r="163" spans="1:22" ht="45" x14ac:dyDescent="0.25">
      <c r="A163" s="21" t="s">
        <v>232</v>
      </c>
      <c r="B163" s="64" t="s">
        <v>639</v>
      </c>
      <c r="C163" s="20" t="s">
        <v>233</v>
      </c>
      <c r="D163" s="155" t="s">
        <v>454</v>
      </c>
      <c r="E163" s="66" t="s">
        <v>624</v>
      </c>
      <c r="F163" s="14"/>
      <c r="G163" s="38" t="s">
        <v>10</v>
      </c>
      <c r="H163" s="14">
        <v>72</v>
      </c>
      <c r="I163" s="14"/>
      <c r="J163" s="12"/>
      <c r="K163" s="12"/>
      <c r="L163" s="10"/>
      <c r="M163" s="13"/>
      <c r="N163" s="10"/>
      <c r="O163" s="10"/>
      <c r="P163" s="12"/>
      <c r="Q163" s="11">
        <f t="shared" si="11"/>
        <v>0</v>
      </c>
      <c r="R163" s="10"/>
      <c r="S163" s="10"/>
      <c r="T163" s="10"/>
      <c r="U163" s="17">
        <v>0</v>
      </c>
      <c r="V163" s="17">
        <v>0</v>
      </c>
    </row>
    <row r="164" spans="1:22" ht="45" x14ac:dyDescent="0.25">
      <c r="A164" s="21" t="s">
        <v>231</v>
      </c>
      <c r="B164" s="64" t="s">
        <v>639</v>
      </c>
      <c r="C164" s="20" t="s">
        <v>233</v>
      </c>
      <c r="D164" s="155" t="s">
        <v>454</v>
      </c>
      <c r="E164" s="66" t="s">
        <v>625</v>
      </c>
      <c r="F164" s="14"/>
      <c r="G164" s="38" t="s">
        <v>10</v>
      </c>
      <c r="H164" s="14">
        <v>13</v>
      </c>
      <c r="I164" s="14"/>
      <c r="J164" s="12"/>
      <c r="K164" s="12"/>
      <c r="L164" s="10"/>
      <c r="M164" s="13"/>
      <c r="N164" s="10"/>
      <c r="O164" s="10"/>
      <c r="P164" s="12"/>
      <c r="Q164" s="11">
        <f t="shared" si="11"/>
        <v>0</v>
      </c>
      <c r="R164" s="10"/>
      <c r="S164" s="10"/>
      <c r="T164" s="10"/>
      <c r="U164" s="17">
        <v>0</v>
      </c>
      <c r="V164" s="17">
        <v>0</v>
      </c>
    </row>
    <row r="165" spans="1:22" ht="45" x14ac:dyDescent="0.25">
      <c r="A165" s="21" t="s">
        <v>230</v>
      </c>
      <c r="B165" s="64" t="s">
        <v>639</v>
      </c>
      <c r="C165" s="20" t="s">
        <v>233</v>
      </c>
      <c r="D165" s="155" t="s">
        <v>454</v>
      </c>
      <c r="E165" s="66" t="s">
        <v>626</v>
      </c>
      <c r="F165" s="14"/>
      <c r="G165" s="38" t="s">
        <v>10</v>
      </c>
      <c r="H165" s="14">
        <v>1</v>
      </c>
      <c r="I165" s="14"/>
      <c r="J165" s="12"/>
      <c r="K165" s="12"/>
      <c r="L165" s="10"/>
      <c r="M165" s="13"/>
      <c r="N165" s="10"/>
      <c r="O165" s="10"/>
      <c r="P165" s="12"/>
      <c r="Q165" s="11">
        <f t="shared" si="11"/>
        <v>0</v>
      </c>
      <c r="R165" s="10"/>
      <c r="S165" s="10"/>
      <c r="T165" s="10"/>
      <c r="U165" s="17">
        <v>0</v>
      </c>
      <c r="V165" s="17">
        <v>0</v>
      </c>
    </row>
    <row r="166" spans="1:22" ht="105" x14ac:dyDescent="0.25">
      <c r="A166" s="21" t="s">
        <v>228</v>
      </c>
      <c r="B166" s="64" t="s">
        <v>639</v>
      </c>
      <c r="C166" s="64" t="s">
        <v>229</v>
      </c>
      <c r="D166" s="155" t="s">
        <v>454</v>
      </c>
      <c r="E166" s="100" t="s">
        <v>627</v>
      </c>
      <c r="F166" s="57"/>
      <c r="G166" s="60" t="s">
        <v>224</v>
      </c>
      <c r="H166" s="57">
        <v>1</v>
      </c>
      <c r="I166" s="57"/>
      <c r="J166" s="12"/>
      <c r="K166" s="12"/>
      <c r="L166" s="10"/>
      <c r="M166" s="13"/>
      <c r="N166" s="10"/>
      <c r="O166" s="10"/>
      <c r="P166" s="12"/>
      <c r="Q166" s="11">
        <f t="shared" si="11"/>
        <v>0</v>
      </c>
      <c r="R166" s="10"/>
      <c r="S166" s="10"/>
      <c r="T166" s="10"/>
      <c r="U166" s="17">
        <v>0</v>
      </c>
      <c r="V166" s="17">
        <v>0</v>
      </c>
    </row>
    <row r="167" spans="1:22" ht="105" x14ac:dyDescent="0.25">
      <c r="A167" s="21" t="s">
        <v>227</v>
      </c>
      <c r="B167" s="64" t="s">
        <v>639</v>
      </c>
      <c r="C167" s="64" t="s">
        <v>229</v>
      </c>
      <c r="D167" s="155" t="s">
        <v>454</v>
      </c>
      <c r="E167" s="100" t="s">
        <v>628</v>
      </c>
      <c r="F167" s="57"/>
      <c r="G167" s="60" t="s">
        <v>224</v>
      </c>
      <c r="H167" s="57">
        <v>1</v>
      </c>
      <c r="I167" s="57"/>
      <c r="J167" s="12"/>
      <c r="K167" s="12"/>
      <c r="L167" s="10"/>
      <c r="M167" s="13"/>
      <c r="N167" s="10"/>
      <c r="O167" s="10"/>
      <c r="P167" s="12"/>
      <c r="Q167" s="11">
        <f t="shared" si="11"/>
        <v>0</v>
      </c>
      <c r="R167" s="10"/>
      <c r="S167" s="10"/>
      <c r="T167" s="10"/>
      <c r="U167" s="17">
        <v>0</v>
      </c>
      <c r="V167" s="17">
        <v>0</v>
      </c>
    </row>
    <row r="168" spans="1:22" ht="105" x14ac:dyDescent="0.25">
      <c r="A168" s="21" t="s">
        <v>226</v>
      </c>
      <c r="B168" s="64" t="s">
        <v>639</v>
      </c>
      <c r="C168" s="64" t="s">
        <v>229</v>
      </c>
      <c r="D168" s="155" t="s">
        <v>454</v>
      </c>
      <c r="E168" s="100" t="s">
        <v>629</v>
      </c>
      <c r="F168" s="57"/>
      <c r="G168" s="60" t="s">
        <v>224</v>
      </c>
      <c r="H168" s="57">
        <v>1</v>
      </c>
      <c r="I168" s="57"/>
      <c r="J168" s="12"/>
      <c r="K168" s="12"/>
      <c r="L168" s="10"/>
      <c r="M168" s="13"/>
      <c r="N168" s="10"/>
      <c r="O168" s="10"/>
      <c r="P168" s="12"/>
      <c r="Q168" s="11">
        <f t="shared" si="11"/>
        <v>0</v>
      </c>
      <c r="R168" s="10"/>
      <c r="S168" s="10"/>
      <c r="T168" s="10"/>
      <c r="U168" s="17">
        <v>0</v>
      </c>
      <c r="V168" s="17">
        <v>0</v>
      </c>
    </row>
    <row r="169" spans="1:22" ht="105.75" thickBot="1" x14ac:dyDescent="0.3">
      <c r="A169" s="21" t="s">
        <v>225</v>
      </c>
      <c r="B169" s="64" t="s">
        <v>639</v>
      </c>
      <c r="C169" s="64" t="s">
        <v>229</v>
      </c>
      <c r="D169" s="155" t="s">
        <v>454</v>
      </c>
      <c r="E169" s="100" t="s">
        <v>630</v>
      </c>
      <c r="F169" s="57"/>
      <c r="G169" s="60" t="s">
        <v>224</v>
      </c>
      <c r="H169" s="57">
        <v>1</v>
      </c>
      <c r="I169" s="57"/>
      <c r="J169" s="12"/>
      <c r="K169" s="12"/>
      <c r="L169" s="10"/>
      <c r="M169" s="13"/>
      <c r="N169" s="10"/>
      <c r="O169" s="10"/>
      <c r="P169" s="12"/>
      <c r="Q169" s="11">
        <f t="shared" si="11"/>
        <v>0</v>
      </c>
      <c r="R169" s="10"/>
      <c r="S169" s="10"/>
      <c r="T169" s="10"/>
      <c r="U169" s="17">
        <v>0</v>
      </c>
      <c r="V169" s="17">
        <v>0</v>
      </c>
    </row>
    <row r="170" spans="1:22" ht="15.75" thickBot="1" x14ac:dyDescent="0.3">
      <c r="A170" s="32"/>
      <c r="B170" s="31"/>
      <c r="C170" s="31"/>
      <c r="D170" s="159"/>
      <c r="E170" s="22"/>
      <c r="F170" s="30"/>
      <c r="G170" s="29"/>
      <c r="H170" s="28"/>
      <c r="I170" s="28"/>
      <c r="J170" s="27"/>
      <c r="K170" s="26"/>
      <c r="L170" s="24"/>
      <c r="M170" s="11"/>
      <c r="N170" s="25"/>
      <c r="O170" s="24"/>
      <c r="P170" s="23"/>
      <c r="Q170" s="11"/>
      <c r="R170" s="22"/>
      <c r="S170" s="22"/>
      <c r="T170" s="123" t="s">
        <v>481</v>
      </c>
      <c r="U170" s="8">
        <f>SUM(U154:U169)</f>
        <v>0</v>
      </c>
      <c r="V170" s="7">
        <f>SUM(V154:V169)</f>
        <v>0</v>
      </c>
    </row>
    <row r="171" spans="1:22" ht="45" x14ac:dyDescent="0.25">
      <c r="A171" s="45" t="s">
        <v>221</v>
      </c>
      <c r="B171" s="46" t="s">
        <v>223</v>
      </c>
      <c r="C171" s="46" t="s">
        <v>222</v>
      </c>
      <c r="D171" s="187" t="s">
        <v>455</v>
      </c>
      <c r="E171" s="84" t="s">
        <v>631</v>
      </c>
      <c r="F171" s="99"/>
      <c r="G171" s="49" t="s">
        <v>10</v>
      </c>
      <c r="H171" s="99">
        <v>100</v>
      </c>
      <c r="I171" s="99"/>
      <c r="J171" s="12"/>
      <c r="K171" s="12"/>
      <c r="L171" s="10"/>
      <c r="M171" s="13"/>
      <c r="N171" s="10"/>
      <c r="O171" s="10"/>
      <c r="P171" s="12"/>
      <c r="Q171" s="11">
        <f t="shared" ref="Q171:Q178" si="12">+O171*((P171/100)+1)</f>
        <v>0</v>
      </c>
      <c r="R171" s="10"/>
      <c r="S171" s="10"/>
      <c r="T171" s="10"/>
      <c r="U171" s="17">
        <v>0</v>
      </c>
      <c r="V171" s="17">
        <v>0</v>
      </c>
    </row>
    <row r="172" spans="1:22" ht="45" x14ac:dyDescent="0.25">
      <c r="A172" s="45" t="s">
        <v>220</v>
      </c>
      <c r="B172" s="46" t="s">
        <v>223</v>
      </c>
      <c r="C172" s="46" t="s">
        <v>683</v>
      </c>
      <c r="D172" s="187" t="s">
        <v>455</v>
      </c>
      <c r="E172" s="39" t="s">
        <v>632</v>
      </c>
      <c r="F172" s="69"/>
      <c r="G172" s="38" t="s">
        <v>10</v>
      </c>
      <c r="H172" s="69">
        <v>10</v>
      </c>
      <c r="I172" s="69"/>
      <c r="J172" s="12"/>
      <c r="K172" s="12"/>
      <c r="L172" s="10"/>
      <c r="M172" s="13"/>
      <c r="N172" s="10"/>
      <c r="O172" s="10"/>
      <c r="P172" s="12"/>
      <c r="Q172" s="11">
        <f t="shared" si="12"/>
        <v>0</v>
      </c>
      <c r="R172" s="10"/>
      <c r="S172" s="10"/>
      <c r="T172" s="10"/>
      <c r="U172" s="17">
        <v>0</v>
      </c>
      <c r="V172" s="17">
        <v>0</v>
      </c>
    </row>
    <row r="173" spans="1:22" ht="45" x14ac:dyDescent="0.25">
      <c r="A173" s="45" t="s">
        <v>219</v>
      </c>
      <c r="B173" s="46" t="s">
        <v>223</v>
      </c>
      <c r="C173" s="46" t="s">
        <v>684</v>
      </c>
      <c r="D173" s="187" t="s">
        <v>455</v>
      </c>
      <c r="E173" s="39" t="s">
        <v>633</v>
      </c>
      <c r="F173" s="14"/>
      <c r="G173" s="38" t="s">
        <v>10</v>
      </c>
      <c r="H173" s="14">
        <v>530</v>
      </c>
      <c r="I173" s="14"/>
      <c r="J173" s="12"/>
      <c r="K173" s="12"/>
      <c r="L173" s="10"/>
      <c r="M173" s="13"/>
      <c r="N173" s="10"/>
      <c r="O173" s="10"/>
      <c r="P173" s="12"/>
      <c r="Q173" s="11">
        <f t="shared" si="12"/>
        <v>0</v>
      </c>
      <c r="R173" s="10"/>
      <c r="S173" s="10"/>
      <c r="T173" s="10"/>
      <c r="U173" s="17">
        <v>0</v>
      </c>
      <c r="V173" s="17">
        <v>0</v>
      </c>
    </row>
    <row r="174" spans="1:22" ht="45" x14ac:dyDescent="0.25">
      <c r="A174" s="45" t="s">
        <v>218</v>
      </c>
      <c r="B174" s="46" t="s">
        <v>223</v>
      </c>
      <c r="C174" s="46" t="s">
        <v>685</v>
      </c>
      <c r="D174" s="187" t="s">
        <v>455</v>
      </c>
      <c r="E174" s="39" t="s">
        <v>634</v>
      </c>
      <c r="F174" s="14"/>
      <c r="G174" s="38" t="s">
        <v>10</v>
      </c>
      <c r="H174" s="14">
        <v>220</v>
      </c>
      <c r="I174" s="14"/>
      <c r="J174" s="12"/>
      <c r="K174" s="12"/>
      <c r="L174" s="10"/>
      <c r="M174" s="13"/>
      <c r="N174" s="10"/>
      <c r="O174" s="10"/>
      <c r="P174" s="12"/>
      <c r="Q174" s="11">
        <f t="shared" si="12"/>
        <v>0</v>
      </c>
      <c r="R174" s="10"/>
      <c r="S174" s="10"/>
      <c r="T174" s="10"/>
      <c r="U174" s="17">
        <v>0</v>
      </c>
      <c r="V174" s="17">
        <v>0</v>
      </c>
    </row>
    <row r="175" spans="1:22" ht="105" x14ac:dyDescent="0.25">
      <c r="A175" s="45" t="s">
        <v>217</v>
      </c>
      <c r="B175" s="46" t="s">
        <v>223</v>
      </c>
      <c r="C175" s="44" t="s">
        <v>686</v>
      </c>
      <c r="D175" s="187" t="s">
        <v>455</v>
      </c>
      <c r="E175" s="39" t="s">
        <v>635</v>
      </c>
      <c r="F175" s="14"/>
      <c r="G175" s="49" t="s">
        <v>10</v>
      </c>
      <c r="H175" s="14">
        <v>190</v>
      </c>
      <c r="I175" s="14"/>
      <c r="J175" s="12"/>
      <c r="K175" s="12"/>
      <c r="L175" s="10"/>
      <c r="M175" s="13"/>
      <c r="N175" s="10"/>
      <c r="O175" s="10"/>
      <c r="P175" s="12"/>
      <c r="Q175" s="11">
        <f t="shared" si="12"/>
        <v>0</v>
      </c>
      <c r="R175" s="10"/>
      <c r="S175" s="10"/>
      <c r="T175" s="10"/>
      <c r="U175" s="17">
        <v>0</v>
      </c>
      <c r="V175" s="17">
        <v>0</v>
      </c>
    </row>
    <row r="176" spans="1:22" ht="105" x14ac:dyDescent="0.25">
      <c r="A176" s="45" t="s">
        <v>216</v>
      </c>
      <c r="B176" s="46" t="s">
        <v>223</v>
      </c>
      <c r="C176" s="44" t="s">
        <v>687</v>
      </c>
      <c r="D176" s="187" t="s">
        <v>455</v>
      </c>
      <c r="E176" s="39" t="s">
        <v>636</v>
      </c>
      <c r="F176" s="14"/>
      <c r="G176" s="38" t="s">
        <v>10</v>
      </c>
      <c r="H176" s="14">
        <v>510</v>
      </c>
      <c r="I176" s="14"/>
      <c r="J176" s="12"/>
      <c r="K176" s="12"/>
      <c r="L176" s="10"/>
      <c r="M176" s="13"/>
      <c r="N176" s="10"/>
      <c r="O176" s="10"/>
      <c r="P176" s="12"/>
      <c r="Q176" s="11">
        <f t="shared" si="12"/>
        <v>0</v>
      </c>
      <c r="R176" s="10"/>
      <c r="S176" s="10"/>
      <c r="T176" s="10"/>
      <c r="U176" s="17">
        <v>0</v>
      </c>
      <c r="V176" s="17">
        <v>0</v>
      </c>
    </row>
    <row r="177" spans="1:22" ht="105" x14ac:dyDescent="0.25">
      <c r="A177" s="45" t="s">
        <v>215</v>
      </c>
      <c r="B177" s="46" t="s">
        <v>223</v>
      </c>
      <c r="C177" s="44" t="s">
        <v>688</v>
      </c>
      <c r="D177" s="187" t="s">
        <v>455</v>
      </c>
      <c r="E177" s="39" t="s">
        <v>637</v>
      </c>
      <c r="F177" s="14"/>
      <c r="G177" s="38" t="s">
        <v>10</v>
      </c>
      <c r="H177" s="14">
        <f>25+10</f>
        <v>35</v>
      </c>
      <c r="I177" s="14"/>
      <c r="J177" s="12"/>
      <c r="K177" s="12"/>
      <c r="L177" s="10"/>
      <c r="M177" s="13"/>
      <c r="N177" s="10"/>
      <c r="O177" s="10"/>
      <c r="P177" s="12"/>
      <c r="Q177" s="11">
        <f t="shared" si="12"/>
        <v>0</v>
      </c>
      <c r="R177" s="10"/>
      <c r="S177" s="10"/>
      <c r="T177" s="10"/>
      <c r="U177" s="17">
        <v>0</v>
      </c>
      <c r="V177" s="17">
        <v>0</v>
      </c>
    </row>
    <row r="178" spans="1:22" ht="105.75" thickBot="1" x14ac:dyDescent="0.3">
      <c r="A178" s="45" t="s">
        <v>214</v>
      </c>
      <c r="B178" s="46" t="s">
        <v>223</v>
      </c>
      <c r="C178" s="44" t="s">
        <v>689</v>
      </c>
      <c r="D178" s="187" t="s">
        <v>455</v>
      </c>
      <c r="E178" s="39" t="s">
        <v>638</v>
      </c>
      <c r="F178" s="90"/>
      <c r="G178" s="38" t="s">
        <v>10</v>
      </c>
      <c r="H178" s="90">
        <v>100</v>
      </c>
      <c r="I178" s="90"/>
      <c r="J178" s="12"/>
      <c r="K178" s="12"/>
      <c r="L178" s="10"/>
      <c r="M178" s="13"/>
      <c r="N178" s="10"/>
      <c r="O178" s="10"/>
      <c r="P178" s="12"/>
      <c r="Q178" s="11">
        <f t="shared" si="12"/>
        <v>0</v>
      </c>
      <c r="R178" s="10"/>
      <c r="S178" s="10"/>
      <c r="T178" s="10"/>
      <c r="U178" s="17">
        <v>0</v>
      </c>
      <c r="V178" s="17">
        <v>0</v>
      </c>
    </row>
    <row r="179" spans="1:22" ht="15.75" thickBot="1" x14ac:dyDescent="0.3">
      <c r="A179" s="32"/>
      <c r="B179" s="31"/>
      <c r="C179" s="31"/>
      <c r="D179" s="159"/>
      <c r="E179" s="22"/>
      <c r="F179" s="30"/>
      <c r="G179" s="29"/>
      <c r="H179" s="28"/>
      <c r="I179" s="28"/>
      <c r="J179" s="27"/>
      <c r="K179" s="26"/>
      <c r="L179" s="24"/>
      <c r="M179" s="11"/>
      <c r="N179" s="25"/>
      <c r="O179" s="24"/>
      <c r="P179" s="23"/>
      <c r="Q179" s="11"/>
      <c r="R179" s="22"/>
      <c r="S179" s="22"/>
      <c r="T179" s="123" t="s">
        <v>481</v>
      </c>
      <c r="U179" s="8">
        <f>SUM(U171:U178)</f>
        <v>0</v>
      </c>
      <c r="V179" s="7">
        <f>SUM(V171:V178)</f>
        <v>0</v>
      </c>
    </row>
    <row r="180" spans="1:22" ht="120" x14ac:dyDescent="0.25">
      <c r="A180" s="171" t="s">
        <v>211</v>
      </c>
      <c r="B180" s="41" t="s">
        <v>213</v>
      </c>
      <c r="C180" s="41" t="s">
        <v>212</v>
      </c>
      <c r="D180" s="188" t="s">
        <v>455</v>
      </c>
      <c r="E180" s="98" t="s">
        <v>640</v>
      </c>
      <c r="F180" s="30"/>
      <c r="G180" s="91" t="s">
        <v>10</v>
      </c>
      <c r="H180" s="30">
        <v>150</v>
      </c>
      <c r="I180" s="30"/>
      <c r="J180" s="12"/>
      <c r="K180" s="12"/>
      <c r="L180" s="10"/>
      <c r="M180" s="13"/>
      <c r="N180" s="10"/>
      <c r="O180" s="10"/>
      <c r="P180" s="12"/>
      <c r="Q180" s="11">
        <f t="shared" ref="Q180:Q191" si="13">+O180*((P180/100)+1)</f>
        <v>0</v>
      </c>
      <c r="R180" s="10"/>
      <c r="S180" s="10"/>
      <c r="T180" s="22"/>
      <c r="U180" s="17">
        <v>0</v>
      </c>
      <c r="V180" s="17">
        <v>0</v>
      </c>
    </row>
    <row r="181" spans="1:22" ht="120" x14ac:dyDescent="0.25">
      <c r="A181" s="171" t="s">
        <v>210</v>
      </c>
      <c r="B181" s="41" t="s">
        <v>213</v>
      </c>
      <c r="C181" s="41" t="s">
        <v>696</v>
      </c>
      <c r="D181" s="188" t="s">
        <v>455</v>
      </c>
      <c r="E181" s="88" t="s">
        <v>641</v>
      </c>
      <c r="F181" s="71"/>
      <c r="G181" s="91" t="s">
        <v>10</v>
      </c>
      <c r="H181" s="71">
        <v>50</v>
      </c>
      <c r="I181" s="71"/>
      <c r="J181" s="12"/>
      <c r="K181" s="12"/>
      <c r="L181" s="10"/>
      <c r="M181" s="13"/>
      <c r="N181" s="10"/>
      <c r="O181" s="10"/>
      <c r="P181" s="12"/>
      <c r="Q181" s="11">
        <f t="shared" si="13"/>
        <v>0</v>
      </c>
      <c r="R181" s="10"/>
      <c r="S181" s="10"/>
      <c r="T181" s="9"/>
      <c r="U181" s="17">
        <v>0</v>
      </c>
      <c r="V181" s="17">
        <v>0</v>
      </c>
    </row>
    <row r="182" spans="1:22" ht="222" customHeight="1" x14ac:dyDescent="0.25">
      <c r="A182" s="171" t="s">
        <v>209</v>
      </c>
      <c r="B182" s="41" t="s">
        <v>213</v>
      </c>
      <c r="C182" s="41" t="s">
        <v>697</v>
      </c>
      <c r="D182" s="188" t="s">
        <v>455</v>
      </c>
      <c r="E182" s="88" t="s">
        <v>690</v>
      </c>
      <c r="F182" s="71"/>
      <c r="G182" s="91" t="s">
        <v>10</v>
      </c>
      <c r="H182" s="71">
        <v>50</v>
      </c>
      <c r="I182" s="71"/>
      <c r="J182" s="12"/>
      <c r="K182" s="12"/>
      <c r="L182" s="10"/>
      <c r="M182" s="13"/>
      <c r="N182" s="10"/>
      <c r="O182" s="10"/>
      <c r="P182" s="12"/>
      <c r="Q182" s="11">
        <f t="shared" si="13"/>
        <v>0</v>
      </c>
      <c r="R182" s="10"/>
      <c r="S182" s="10"/>
      <c r="T182" s="9"/>
      <c r="U182" s="17">
        <v>0</v>
      </c>
      <c r="V182" s="17">
        <v>0</v>
      </c>
    </row>
    <row r="183" spans="1:22" ht="120" x14ac:dyDescent="0.25">
      <c r="A183" s="171" t="s">
        <v>208</v>
      </c>
      <c r="B183" s="41" t="s">
        <v>213</v>
      </c>
      <c r="C183" s="41" t="s">
        <v>698</v>
      </c>
      <c r="D183" s="188" t="s">
        <v>455</v>
      </c>
      <c r="E183" s="88" t="s">
        <v>691</v>
      </c>
      <c r="F183" s="71"/>
      <c r="G183" s="91" t="s">
        <v>10</v>
      </c>
      <c r="H183" s="71">
        <v>50</v>
      </c>
      <c r="I183" s="71"/>
      <c r="J183" s="12"/>
      <c r="K183" s="12"/>
      <c r="L183" s="10"/>
      <c r="M183" s="13"/>
      <c r="N183" s="10"/>
      <c r="O183" s="10"/>
      <c r="P183" s="12"/>
      <c r="Q183" s="11">
        <f t="shared" si="13"/>
        <v>0</v>
      </c>
      <c r="R183" s="10"/>
      <c r="S183" s="10"/>
      <c r="T183" s="9"/>
      <c r="U183" s="17">
        <v>0</v>
      </c>
      <c r="V183" s="17">
        <v>0</v>
      </c>
    </row>
    <row r="184" spans="1:22" ht="60" x14ac:dyDescent="0.25">
      <c r="A184" s="171" t="s">
        <v>207</v>
      </c>
      <c r="B184" s="41" t="s">
        <v>213</v>
      </c>
      <c r="C184" s="41" t="s">
        <v>699</v>
      </c>
      <c r="D184" s="188" t="s">
        <v>455</v>
      </c>
      <c r="E184" s="95" t="s">
        <v>692</v>
      </c>
      <c r="F184" s="36"/>
      <c r="G184" s="60" t="s">
        <v>10</v>
      </c>
      <c r="H184" s="28">
        <v>10</v>
      </c>
      <c r="I184" s="28"/>
      <c r="J184" s="79"/>
      <c r="K184" s="79"/>
      <c r="L184" s="77"/>
      <c r="M184" s="78"/>
      <c r="N184" s="77"/>
      <c r="O184" s="77"/>
      <c r="P184" s="12"/>
      <c r="Q184" s="11">
        <f t="shared" si="13"/>
        <v>0</v>
      </c>
      <c r="R184" s="10"/>
      <c r="S184" s="10"/>
      <c r="T184" s="22"/>
      <c r="U184" s="17">
        <v>0</v>
      </c>
      <c r="V184" s="17">
        <v>0</v>
      </c>
    </row>
    <row r="185" spans="1:22" ht="60" x14ac:dyDescent="0.25">
      <c r="A185" s="171" t="s">
        <v>206</v>
      </c>
      <c r="B185" s="41" t="s">
        <v>213</v>
      </c>
      <c r="C185" s="41" t="s">
        <v>700</v>
      </c>
      <c r="D185" s="188" t="s">
        <v>455</v>
      </c>
      <c r="E185" s="95" t="s">
        <v>693</v>
      </c>
      <c r="F185" s="30"/>
      <c r="G185" s="60" t="s">
        <v>10</v>
      </c>
      <c r="H185" s="28">
        <v>10</v>
      </c>
      <c r="I185" s="28"/>
      <c r="J185" s="79"/>
      <c r="K185" s="79"/>
      <c r="L185" s="77"/>
      <c r="M185" s="78"/>
      <c r="N185" s="77"/>
      <c r="O185" s="77"/>
      <c r="P185" s="12"/>
      <c r="Q185" s="11">
        <f t="shared" si="13"/>
        <v>0</v>
      </c>
      <c r="R185" s="10"/>
      <c r="S185" s="10"/>
      <c r="T185" s="22"/>
      <c r="U185" s="17">
        <v>0</v>
      </c>
      <c r="V185" s="17">
        <v>0</v>
      </c>
    </row>
    <row r="186" spans="1:22" ht="60" x14ac:dyDescent="0.25">
      <c r="A186" s="171" t="s">
        <v>205</v>
      </c>
      <c r="B186" s="41" t="s">
        <v>213</v>
      </c>
      <c r="C186" s="41" t="s">
        <v>701</v>
      </c>
      <c r="D186" s="188" t="s">
        <v>455</v>
      </c>
      <c r="E186" s="94" t="s">
        <v>694</v>
      </c>
      <c r="F186" s="14"/>
      <c r="G186" s="49" t="s">
        <v>10</v>
      </c>
      <c r="H186" s="28">
        <v>10</v>
      </c>
      <c r="I186" s="28"/>
      <c r="J186" s="12"/>
      <c r="K186" s="12"/>
      <c r="L186" s="10"/>
      <c r="M186" s="13"/>
      <c r="N186" s="10"/>
      <c r="O186" s="10"/>
      <c r="P186" s="12"/>
      <c r="Q186" s="11">
        <f t="shared" si="13"/>
        <v>0</v>
      </c>
      <c r="R186" s="10"/>
      <c r="S186" s="10"/>
      <c r="T186" s="9"/>
      <c r="U186" s="17">
        <v>0</v>
      </c>
      <c r="V186" s="17">
        <v>0</v>
      </c>
    </row>
    <row r="187" spans="1:22" ht="60" x14ac:dyDescent="0.25">
      <c r="A187" s="171" t="s">
        <v>204</v>
      </c>
      <c r="B187" s="41" t="s">
        <v>213</v>
      </c>
      <c r="C187" s="41" t="s">
        <v>702</v>
      </c>
      <c r="D187" s="188" t="s">
        <v>455</v>
      </c>
      <c r="E187" s="94" t="s">
        <v>695</v>
      </c>
      <c r="F187" s="14"/>
      <c r="G187" s="49" t="s">
        <v>10</v>
      </c>
      <c r="H187" s="28">
        <v>10</v>
      </c>
      <c r="I187" s="28"/>
      <c r="J187" s="12"/>
      <c r="K187" s="12"/>
      <c r="L187" s="10"/>
      <c r="M187" s="13"/>
      <c r="N187" s="10"/>
      <c r="O187" s="10"/>
      <c r="P187" s="12"/>
      <c r="Q187" s="11">
        <f t="shared" si="13"/>
        <v>0</v>
      </c>
      <c r="R187" s="10"/>
      <c r="S187" s="10"/>
      <c r="T187" s="9"/>
      <c r="U187" s="17">
        <v>0</v>
      </c>
      <c r="V187" s="17">
        <v>0</v>
      </c>
    </row>
    <row r="188" spans="1:22" ht="60" x14ac:dyDescent="0.25">
      <c r="A188" s="171" t="s">
        <v>203</v>
      </c>
      <c r="B188" s="41" t="s">
        <v>213</v>
      </c>
      <c r="C188" s="41" t="s">
        <v>964</v>
      </c>
      <c r="D188" s="188" t="s">
        <v>455</v>
      </c>
      <c r="E188" s="95" t="s">
        <v>706</v>
      </c>
      <c r="F188" s="96"/>
      <c r="G188" s="60" t="s">
        <v>10</v>
      </c>
      <c r="H188" s="96">
        <v>500</v>
      </c>
      <c r="I188" s="96"/>
      <c r="J188" s="12"/>
      <c r="K188" s="12"/>
      <c r="L188" s="10"/>
      <c r="M188" s="13"/>
      <c r="N188" s="10"/>
      <c r="O188" s="10"/>
      <c r="P188" s="12"/>
      <c r="Q188" s="11">
        <f t="shared" si="13"/>
        <v>0</v>
      </c>
      <c r="R188" s="10"/>
      <c r="S188" s="10"/>
      <c r="T188" s="9"/>
      <c r="U188" s="17">
        <v>0</v>
      </c>
      <c r="V188" s="17">
        <v>0</v>
      </c>
    </row>
    <row r="189" spans="1:22" ht="60" x14ac:dyDescent="0.25">
      <c r="A189" s="171" t="s">
        <v>202</v>
      </c>
      <c r="B189" s="41" t="s">
        <v>213</v>
      </c>
      <c r="C189" s="41" t="s">
        <v>703</v>
      </c>
      <c r="D189" s="188" t="s">
        <v>455</v>
      </c>
      <c r="E189" s="95" t="s">
        <v>707</v>
      </c>
      <c r="F189" s="14"/>
      <c r="G189" s="60" t="s">
        <v>10</v>
      </c>
      <c r="H189" s="14">
        <v>660</v>
      </c>
      <c r="I189" s="14"/>
      <c r="J189" s="12"/>
      <c r="K189" s="12"/>
      <c r="L189" s="10"/>
      <c r="M189" s="13"/>
      <c r="N189" s="10"/>
      <c r="O189" s="10"/>
      <c r="P189" s="12"/>
      <c r="Q189" s="11">
        <f t="shared" si="13"/>
        <v>0</v>
      </c>
      <c r="R189" s="10"/>
      <c r="S189" s="10"/>
      <c r="T189" s="9"/>
      <c r="U189" s="17">
        <v>0</v>
      </c>
      <c r="V189" s="17">
        <v>0</v>
      </c>
    </row>
    <row r="190" spans="1:22" ht="60" x14ac:dyDescent="0.25">
      <c r="A190" s="171" t="s">
        <v>201</v>
      </c>
      <c r="B190" s="41" t="s">
        <v>213</v>
      </c>
      <c r="C190" s="41" t="s">
        <v>704</v>
      </c>
      <c r="D190" s="188" t="s">
        <v>455</v>
      </c>
      <c r="E190" s="94" t="s">
        <v>708</v>
      </c>
      <c r="F190" s="14"/>
      <c r="G190" s="49" t="s">
        <v>10</v>
      </c>
      <c r="H190" s="14">
        <v>708</v>
      </c>
      <c r="I190" s="14"/>
      <c r="J190" s="12"/>
      <c r="K190" s="12"/>
      <c r="L190" s="10"/>
      <c r="M190" s="13"/>
      <c r="N190" s="10"/>
      <c r="O190" s="10"/>
      <c r="P190" s="12"/>
      <c r="Q190" s="11">
        <f t="shared" si="13"/>
        <v>0</v>
      </c>
      <c r="R190" s="10"/>
      <c r="S190" s="10"/>
      <c r="T190" s="9"/>
      <c r="U190" s="17">
        <v>0</v>
      </c>
      <c r="V190" s="17">
        <v>0</v>
      </c>
    </row>
    <row r="191" spans="1:22" ht="60.75" thickBot="1" x14ac:dyDescent="0.3">
      <c r="A191" s="171" t="s">
        <v>200</v>
      </c>
      <c r="B191" s="41" t="s">
        <v>213</v>
      </c>
      <c r="C191" s="41" t="s">
        <v>705</v>
      </c>
      <c r="D191" s="188" t="s">
        <v>455</v>
      </c>
      <c r="E191" s="94" t="s">
        <v>709</v>
      </c>
      <c r="F191" s="14"/>
      <c r="G191" s="49" t="s">
        <v>10</v>
      </c>
      <c r="H191" s="14">
        <v>165</v>
      </c>
      <c r="I191" s="14"/>
      <c r="J191" s="12"/>
      <c r="K191" s="12"/>
      <c r="L191" s="10"/>
      <c r="M191" s="13"/>
      <c r="N191" s="10"/>
      <c r="O191" s="10"/>
      <c r="P191" s="12"/>
      <c r="Q191" s="11">
        <f t="shared" si="13"/>
        <v>0</v>
      </c>
      <c r="R191" s="10"/>
      <c r="S191" s="10"/>
      <c r="T191" s="9"/>
      <c r="U191" s="17">
        <v>0</v>
      </c>
      <c r="V191" s="17">
        <v>0</v>
      </c>
    </row>
    <row r="192" spans="1:22" ht="15.75" thickBot="1" x14ac:dyDescent="0.3">
      <c r="A192" s="32"/>
      <c r="B192" s="31"/>
      <c r="C192" s="31"/>
      <c r="D192" s="159"/>
      <c r="E192" s="22"/>
      <c r="F192" s="30"/>
      <c r="G192" s="29"/>
      <c r="H192" s="28"/>
      <c r="I192" s="28"/>
      <c r="J192" s="27"/>
      <c r="K192" s="26"/>
      <c r="L192" s="24"/>
      <c r="M192" s="11"/>
      <c r="N192" s="25"/>
      <c r="O192" s="24"/>
      <c r="P192" s="23"/>
      <c r="Q192" s="11"/>
      <c r="R192" s="22"/>
      <c r="S192" s="22"/>
      <c r="T192" s="123" t="s">
        <v>481</v>
      </c>
      <c r="U192" s="8">
        <f>SUM(U180:U191)</f>
        <v>0</v>
      </c>
      <c r="V192" s="7">
        <f>SUM(V180:V191)</f>
        <v>0</v>
      </c>
    </row>
    <row r="193" spans="1:22" ht="45" x14ac:dyDescent="0.25">
      <c r="A193" s="168" t="s">
        <v>197</v>
      </c>
      <c r="B193" s="56" t="s">
        <v>199</v>
      </c>
      <c r="C193" s="56" t="s">
        <v>198</v>
      </c>
      <c r="D193" s="191" t="s">
        <v>455</v>
      </c>
      <c r="E193" s="93" t="s">
        <v>710</v>
      </c>
      <c r="F193" s="14"/>
      <c r="G193" s="49" t="s">
        <v>10</v>
      </c>
      <c r="H193" s="14">
        <v>2200</v>
      </c>
      <c r="I193" s="14"/>
      <c r="J193" s="12"/>
      <c r="K193" s="12"/>
      <c r="L193" s="10"/>
      <c r="M193" s="13"/>
      <c r="N193" s="10"/>
      <c r="O193" s="10"/>
      <c r="P193" s="12"/>
      <c r="Q193" s="11">
        <f t="shared" ref="Q193:Q207" si="14">+O193*((P193/100)+1)</f>
        <v>0</v>
      </c>
      <c r="R193" s="10"/>
      <c r="S193" s="10"/>
      <c r="T193" s="9"/>
      <c r="U193" s="17">
        <v>0</v>
      </c>
      <c r="V193" s="17">
        <v>0</v>
      </c>
    </row>
    <row r="194" spans="1:22" ht="45" x14ac:dyDescent="0.25">
      <c r="A194" s="168" t="s">
        <v>196</v>
      </c>
      <c r="B194" s="56" t="s">
        <v>199</v>
      </c>
      <c r="C194" s="56" t="s">
        <v>715</v>
      </c>
      <c r="D194" s="191" t="s">
        <v>455</v>
      </c>
      <c r="E194" s="39" t="s">
        <v>711</v>
      </c>
      <c r="F194" s="14"/>
      <c r="G194" s="38" t="s">
        <v>10</v>
      </c>
      <c r="H194" s="14">
        <v>1782</v>
      </c>
      <c r="I194" s="14"/>
      <c r="J194" s="12"/>
      <c r="K194" s="12"/>
      <c r="L194" s="10"/>
      <c r="M194" s="13"/>
      <c r="N194" s="10"/>
      <c r="O194" s="10"/>
      <c r="P194" s="12"/>
      <c r="Q194" s="11">
        <f t="shared" si="14"/>
        <v>0</v>
      </c>
      <c r="R194" s="10"/>
      <c r="S194" s="10"/>
      <c r="T194" s="9"/>
      <c r="U194" s="17">
        <v>0</v>
      </c>
      <c r="V194" s="17">
        <v>0</v>
      </c>
    </row>
    <row r="195" spans="1:22" ht="45" x14ac:dyDescent="0.25">
      <c r="A195" s="168" t="s">
        <v>195</v>
      </c>
      <c r="B195" s="56" t="s">
        <v>199</v>
      </c>
      <c r="C195" s="56" t="s">
        <v>716</v>
      </c>
      <c r="D195" s="191" t="s">
        <v>455</v>
      </c>
      <c r="E195" s="68" t="s">
        <v>712</v>
      </c>
      <c r="F195" s="71"/>
      <c r="G195" s="49" t="s">
        <v>10</v>
      </c>
      <c r="H195" s="71">
        <v>50</v>
      </c>
      <c r="I195" s="71"/>
      <c r="J195" s="12"/>
      <c r="K195" s="12"/>
      <c r="L195" s="10"/>
      <c r="M195" s="13"/>
      <c r="N195" s="10"/>
      <c r="O195" s="10"/>
      <c r="P195" s="12"/>
      <c r="Q195" s="11">
        <f t="shared" si="14"/>
        <v>0</v>
      </c>
      <c r="R195" s="10"/>
      <c r="S195" s="10"/>
      <c r="T195" s="9"/>
      <c r="U195" s="17">
        <v>0</v>
      </c>
      <c r="V195" s="17">
        <v>0</v>
      </c>
    </row>
    <row r="196" spans="1:22" ht="45" x14ac:dyDescent="0.25">
      <c r="A196" s="168" t="s">
        <v>194</v>
      </c>
      <c r="B196" s="56" t="s">
        <v>199</v>
      </c>
      <c r="C196" s="56" t="s">
        <v>717</v>
      </c>
      <c r="D196" s="191" t="s">
        <v>455</v>
      </c>
      <c r="E196" s="39" t="s">
        <v>714</v>
      </c>
      <c r="F196" s="14"/>
      <c r="G196" s="38" t="s">
        <v>10</v>
      </c>
      <c r="H196" s="14">
        <v>810</v>
      </c>
      <c r="I196" s="14"/>
      <c r="J196" s="12"/>
      <c r="K196" s="12"/>
      <c r="L196" s="10"/>
      <c r="M196" s="13"/>
      <c r="N196" s="10"/>
      <c r="O196" s="10"/>
      <c r="P196" s="12"/>
      <c r="Q196" s="11">
        <f t="shared" si="14"/>
        <v>0</v>
      </c>
      <c r="R196" s="10"/>
      <c r="S196" s="10"/>
      <c r="T196" s="9"/>
      <c r="U196" s="17">
        <v>0</v>
      </c>
      <c r="V196" s="17">
        <v>0</v>
      </c>
    </row>
    <row r="197" spans="1:22" ht="45" x14ac:dyDescent="0.25">
      <c r="A197" s="168" t="s">
        <v>193</v>
      </c>
      <c r="B197" s="56" t="s">
        <v>199</v>
      </c>
      <c r="C197" s="56" t="s">
        <v>718</v>
      </c>
      <c r="D197" s="191" t="s">
        <v>455</v>
      </c>
      <c r="E197" s="39" t="s">
        <v>713</v>
      </c>
      <c r="F197" s="14"/>
      <c r="G197" s="38" t="s">
        <v>10</v>
      </c>
      <c r="H197" s="14">
        <v>70</v>
      </c>
      <c r="I197" s="14"/>
      <c r="J197" s="12"/>
      <c r="K197" s="12"/>
      <c r="L197" s="10"/>
      <c r="M197" s="13"/>
      <c r="N197" s="10"/>
      <c r="O197" s="10"/>
      <c r="P197" s="12"/>
      <c r="Q197" s="11">
        <f t="shared" si="14"/>
        <v>0</v>
      </c>
      <c r="R197" s="10"/>
      <c r="S197" s="10"/>
      <c r="T197" s="9"/>
      <c r="U197" s="17">
        <v>0</v>
      </c>
      <c r="V197" s="17">
        <v>0</v>
      </c>
    </row>
    <row r="198" spans="1:22" ht="105" x14ac:dyDescent="0.25">
      <c r="A198" s="168" t="s">
        <v>192</v>
      </c>
      <c r="B198" s="56" t="s">
        <v>199</v>
      </c>
      <c r="C198" s="55" t="s">
        <v>722</v>
      </c>
      <c r="D198" s="192" t="s">
        <v>455</v>
      </c>
      <c r="E198" s="39" t="s">
        <v>719</v>
      </c>
      <c r="F198" s="14"/>
      <c r="G198" s="38" t="s">
        <v>10</v>
      </c>
      <c r="H198" s="14">
        <v>330</v>
      </c>
      <c r="I198" s="14"/>
      <c r="J198" s="12"/>
      <c r="K198" s="12"/>
      <c r="L198" s="10"/>
      <c r="M198" s="13"/>
      <c r="N198" s="10"/>
      <c r="O198" s="10"/>
      <c r="P198" s="12"/>
      <c r="Q198" s="11">
        <f t="shared" si="14"/>
        <v>0</v>
      </c>
      <c r="R198" s="10"/>
      <c r="S198" s="10"/>
      <c r="T198" s="9"/>
      <c r="U198" s="17">
        <v>0</v>
      </c>
      <c r="V198" s="17">
        <v>0</v>
      </c>
    </row>
    <row r="199" spans="1:22" ht="105" x14ac:dyDescent="0.25">
      <c r="A199" s="168" t="s">
        <v>191</v>
      </c>
      <c r="B199" s="56" t="s">
        <v>199</v>
      </c>
      <c r="C199" s="55" t="s">
        <v>723</v>
      </c>
      <c r="D199" s="192" t="s">
        <v>455</v>
      </c>
      <c r="E199" s="39" t="s">
        <v>720</v>
      </c>
      <c r="F199" s="14"/>
      <c r="G199" s="38" t="s">
        <v>10</v>
      </c>
      <c r="H199" s="14">
        <v>400</v>
      </c>
      <c r="I199" s="14"/>
      <c r="J199" s="12"/>
      <c r="K199" s="12"/>
      <c r="L199" s="10"/>
      <c r="M199" s="13"/>
      <c r="N199" s="10"/>
      <c r="O199" s="10"/>
      <c r="P199" s="12"/>
      <c r="Q199" s="11">
        <f t="shared" si="14"/>
        <v>0</v>
      </c>
      <c r="R199" s="10"/>
      <c r="S199" s="10"/>
      <c r="T199" s="9"/>
      <c r="U199" s="17">
        <v>0</v>
      </c>
      <c r="V199" s="17">
        <v>0</v>
      </c>
    </row>
    <row r="200" spans="1:22" ht="105" x14ac:dyDescent="0.25">
      <c r="A200" s="168" t="s">
        <v>190</v>
      </c>
      <c r="B200" s="56" t="s">
        <v>199</v>
      </c>
      <c r="C200" s="55" t="s">
        <v>724</v>
      </c>
      <c r="D200" s="192" t="s">
        <v>455</v>
      </c>
      <c r="E200" s="39" t="s">
        <v>721</v>
      </c>
      <c r="F200" s="14"/>
      <c r="G200" s="38" t="s">
        <v>10</v>
      </c>
      <c r="H200" s="14">
        <v>460</v>
      </c>
      <c r="I200" s="14"/>
      <c r="J200" s="12"/>
      <c r="K200" s="12"/>
      <c r="L200" s="10"/>
      <c r="M200" s="13"/>
      <c r="N200" s="10"/>
      <c r="O200" s="10"/>
      <c r="P200" s="12"/>
      <c r="Q200" s="11">
        <f t="shared" si="14"/>
        <v>0</v>
      </c>
      <c r="R200" s="10"/>
      <c r="S200" s="10"/>
      <c r="T200" s="9"/>
      <c r="U200" s="17">
        <v>0</v>
      </c>
      <c r="V200" s="17">
        <v>0</v>
      </c>
    </row>
    <row r="201" spans="1:22" ht="90" x14ac:dyDescent="0.25">
      <c r="A201" s="168" t="s">
        <v>189</v>
      </c>
      <c r="B201" s="56" t="s">
        <v>199</v>
      </c>
      <c r="C201" s="56" t="s">
        <v>725</v>
      </c>
      <c r="D201" s="192" t="s">
        <v>455</v>
      </c>
      <c r="E201" s="39" t="s">
        <v>728</v>
      </c>
      <c r="F201" s="90"/>
      <c r="G201" s="38" t="s">
        <v>10</v>
      </c>
      <c r="H201" s="90">
        <v>100</v>
      </c>
      <c r="I201" s="90"/>
      <c r="J201" s="12"/>
      <c r="K201" s="12"/>
      <c r="L201" s="10"/>
      <c r="M201" s="13"/>
      <c r="N201" s="10"/>
      <c r="O201" s="10"/>
      <c r="P201" s="12"/>
      <c r="Q201" s="11">
        <f t="shared" si="14"/>
        <v>0</v>
      </c>
      <c r="R201" s="10"/>
      <c r="S201" s="10"/>
      <c r="T201" s="9"/>
      <c r="U201" s="17">
        <v>0</v>
      </c>
      <c r="V201" s="17">
        <v>0</v>
      </c>
    </row>
    <row r="202" spans="1:22" ht="90" x14ac:dyDescent="0.25">
      <c r="A202" s="168" t="s">
        <v>188</v>
      </c>
      <c r="B202" s="56" t="s">
        <v>199</v>
      </c>
      <c r="C202" s="56" t="s">
        <v>726</v>
      </c>
      <c r="D202" s="192" t="s">
        <v>455</v>
      </c>
      <c r="E202" s="39" t="s">
        <v>729</v>
      </c>
      <c r="F202" s="90"/>
      <c r="G202" s="38" t="s">
        <v>10</v>
      </c>
      <c r="H202" s="90">
        <v>100</v>
      </c>
      <c r="I202" s="90"/>
      <c r="J202" s="12"/>
      <c r="K202" s="12"/>
      <c r="L202" s="10"/>
      <c r="M202" s="13"/>
      <c r="N202" s="10"/>
      <c r="O202" s="10"/>
      <c r="P202" s="12"/>
      <c r="Q202" s="11">
        <f t="shared" si="14"/>
        <v>0</v>
      </c>
      <c r="R202" s="10"/>
      <c r="S202" s="10"/>
      <c r="T202" s="9"/>
      <c r="U202" s="17">
        <v>0</v>
      </c>
      <c r="V202" s="17">
        <v>0</v>
      </c>
    </row>
    <row r="203" spans="1:22" ht="90" x14ac:dyDescent="0.25">
      <c r="A203" s="168" t="s">
        <v>187</v>
      </c>
      <c r="B203" s="56" t="s">
        <v>199</v>
      </c>
      <c r="C203" s="56" t="s">
        <v>727</v>
      </c>
      <c r="D203" s="192" t="s">
        <v>455</v>
      </c>
      <c r="E203" s="39" t="s">
        <v>730</v>
      </c>
      <c r="F203" s="69"/>
      <c r="G203" s="38" t="s">
        <v>10</v>
      </c>
      <c r="H203" s="69">
        <v>110</v>
      </c>
      <c r="I203" s="69"/>
      <c r="J203" s="12"/>
      <c r="K203" s="12"/>
      <c r="L203" s="10"/>
      <c r="M203" s="13"/>
      <c r="N203" s="10"/>
      <c r="O203" s="10"/>
      <c r="P203" s="12"/>
      <c r="Q203" s="11">
        <f t="shared" si="14"/>
        <v>0</v>
      </c>
      <c r="R203" s="10"/>
      <c r="S203" s="10"/>
      <c r="T203" s="9"/>
      <c r="U203" s="17">
        <v>0</v>
      </c>
      <c r="V203" s="17">
        <v>0</v>
      </c>
    </row>
    <row r="204" spans="1:22" ht="90" x14ac:dyDescent="0.25">
      <c r="A204" s="168" t="s">
        <v>186</v>
      </c>
      <c r="B204" s="56" t="s">
        <v>199</v>
      </c>
      <c r="C204" s="55" t="s">
        <v>731</v>
      </c>
      <c r="D204" s="192" t="s">
        <v>455</v>
      </c>
      <c r="E204" s="39" t="s">
        <v>733</v>
      </c>
      <c r="F204" s="14"/>
      <c r="G204" s="38" t="s">
        <v>10</v>
      </c>
      <c r="H204" s="14">
        <v>2650</v>
      </c>
      <c r="I204" s="14"/>
      <c r="J204" s="12"/>
      <c r="K204" s="12"/>
      <c r="L204" s="10"/>
      <c r="M204" s="13"/>
      <c r="N204" s="10"/>
      <c r="O204" s="10"/>
      <c r="P204" s="12"/>
      <c r="Q204" s="11">
        <f t="shared" si="14"/>
        <v>0</v>
      </c>
      <c r="R204" s="10"/>
      <c r="S204" s="10"/>
      <c r="T204" s="9"/>
      <c r="U204" s="17">
        <v>0</v>
      </c>
      <c r="V204" s="17">
        <v>0</v>
      </c>
    </row>
    <row r="205" spans="1:22" ht="90" x14ac:dyDescent="0.25">
      <c r="A205" s="168" t="s">
        <v>185</v>
      </c>
      <c r="B205" s="56" t="s">
        <v>199</v>
      </c>
      <c r="C205" s="55" t="s">
        <v>732</v>
      </c>
      <c r="D205" s="192" t="s">
        <v>455</v>
      </c>
      <c r="E205" s="39" t="s">
        <v>734</v>
      </c>
      <c r="F205" s="14"/>
      <c r="G205" s="38" t="s">
        <v>10</v>
      </c>
      <c r="H205" s="14">
        <v>2125</v>
      </c>
      <c r="I205" s="14"/>
      <c r="J205" s="12"/>
      <c r="K205" s="12"/>
      <c r="L205" s="10"/>
      <c r="M205" s="13"/>
      <c r="N205" s="10"/>
      <c r="O205" s="10"/>
      <c r="P205" s="12"/>
      <c r="Q205" s="11">
        <f t="shared" si="14"/>
        <v>0</v>
      </c>
      <c r="R205" s="10"/>
      <c r="S205" s="10"/>
      <c r="T205" s="9"/>
      <c r="U205" s="17">
        <v>0</v>
      </c>
      <c r="V205" s="17">
        <v>0</v>
      </c>
    </row>
    <row r="206" spans="1:22" ht="90" x14ac:dyDescent="0.25">
      <c r="A206" s="168" t="s">
        <v>184</v>
      </c>
      <c r="B206" s="56" t="s">
        <v>199</v>
      </c>
      <c r="C206" s="55" t="s">
        <v>737</v>
      </c>
      <c r="D206" s="192" t="s">
        <v>455</v>
      </c>
      <c r="E206" s="72" t="s">
        <v>735</v>
      </c>
      <c r="F206" s="14"/>
      <c r="G206" s="49" t="s">
        <v>10</v>
      </c>
      <c r="H206" s="14">
        <v>1530</v>
      </c>
      <c r="I206" s="14"/>
      <c r="J206" s="12"/>
      <c r="K206" s="12"/>
      <c r="L206" s="10"/>
      <c r="M206" s="13"/>
      <c r="N206" s="10"/>
      <c r="O206" s="10"/>
      <c r="P206" s="12"/>
      <c r="Q206" s="11">
        <f t="shared" si="14"/>
        <v>0</v>
      </c>
      <c r="R206" s="10"/>
      <c r="S206" s="10"/>
      <c r="T206" s="9"/>
      <c r="U206" s="17">
        <v>0</v>
      </c>
      <c r="V206" s="17">
        <v>0</v>
      </c>
    </row>
    <row r="207" spans="1:22" ht="90.75" thickBot="1" x14ac:dyDescent="0.3">
      <c r="A207" s="168" t="s">
        <v>183</v>
      </c>
      <c r="B207" s="56" t="s">
        <v>199</v>
      </c>
      <c r="C207" s="55" t="s">
        <v>738</v>
      </c>
      <c r="D207" s="192" t="s">
        <v>455</v>
      </c>
      <c r="E207" s="72" t="s">
        <v>736</v>
      </c>
      <c r="F207" s="14"/>
      <c r="G207" s="49" t="s">
        <v>10</v>
      </c>
      <c r="H207" s="14">
        <v>1060</v>
      </c>
      <c r="I207" s="14"/>
      <c r="J207" s="12"/>
      <c r="K207" s="12"/>
      <c r="L207" s="10"/>
      <c r="M207" s="13"/>
      <c r="N207" s="10"/>
      <c r="O207" s="10"/>
      <c r="P207" s="12"/>
      <c r="Q207" s="11">
        <f t="shared" si="14"/>
        <v>0</v>
      </c>
      <c r="R207" s="10"/>
      <c r="S207" s="10"/>
      <c r="T207" s="9"/>
      <c r="U207" s="17">
        <v>0</v>
      </c>
      <c r="V207" s="17">
        <v>0</v>
      </c>
    </row>
    <row r="208" spans="1:22" ht="15.75" thickBot="1" x14ac:dyDescent="0.3">
      <c r="A208" s="32"/>
      <c r="B208" s="31"/>
      <c r="C208" s="31"/>
      <c r="D208" s="159"/>
      <c r="E208" s="22"/>
      <c r="F208" s="30"/>
      <c r="G208" s="29"/>
      <c r="H208" s="28"/>
      <c r="I208" s="28"/>
      <c r="J208" s="27"/>
      <c r="K208" s="26"/>
      <c r="L208" s="24"/>
      <c r="M208" s="11"/>
      <c r="N208" s="25"/>
      <c r="O208" s="24"/>
      <c r="P208" s="23"/>
      <c r="Q208" s="11"/>
      <c r="R208" s="22"/>
      <c r="S208" s="22"/>
      <c r="T208" s="123" t="s">
        <v>481</v>
      </c>
      <c r="U208" s="8">
        <f>SUM(U193:U207)</f>
        <v>0</v>
      </c>
      <c r="V208" s="7">
        <f>SUM(V193:V207)</f>
        <v>0</v>
      </c>
    </row>
    <row r="209" spans="1:22" ht="30" x14ac:dyDescent="0.25">
      <c r="A209" s="173" t="s">
        <v>180</v>
      </c>
      <c r="B209" s="51" t="s">
        <v>182</v>
      </c>
      <c r="C209" s="51" t="s">
        <v>181</v>
      </c>
      <c r="D209" s="193" t="s">
        <v>455</v>
      </c>
      <c r="E209" s="88" t="s">
        <v>739</v>
      </c>
      <c r="F209" s="14"/>
      <c r="G209" s="86" t="s">
        <v>10</v>
      </c>
      <c r="H209" s="28">
        <v>50</v>
      </c>
      <c r="I209" s="28"/>
      <c r="J209" s="12"/>
      <c r="K209" s="12"/>
      <c r="L209" s="10"/>
      <c r="M209" s="13"/>
      <c r="N209" s="10"/>
      <c r="O209" s="10"/>
      <c r="P209" s="12"/>
      <c r="Q209" s="11">
        <f t="shared" ref="Q209:Q214" si="15">+O209*((P209/100)+1)</f>
        <v>0</v>
      </c>
      <c r="R209" s="10"/>
      <c r="S209" s="10"/>
      <c r="T209" s="9"/>
      <c r="U209" s="17">
        <v>0</v>
      </c>
      <c r="V209" s="17">
        <v>0</v>
      </c>
    </row>
    <row r="210" spans="1:22" ht="30" x14ac:dyDescent="0.25">
      <c r="A210" s="173" t="s">
        <v>179</v>
      </c>
      <c r="B210" s="51" t="s">
        <v>182</v>
      </c>
      <c r="C210" s="51" t="s">
        <v>742</v>
      </c>
      <c r="D210" s="193" t="s">
        <v>455</v>
      </c>
      <c r="E210" s="68" t="s">
        <v>741</v>
      </c>
      <c r="F210" s="87"/>
      <c r="G210" s="86" t="s">
        <v>10</v>
      </c>
      <c r="H210" s="28">
        <v>10</v>
      </c>
      <c r="I210" s="28"/>
      <c r="J210" s="12"/>
      <c r="K210" s="12"/>
      <c r="L210" s="10"/>
      <c r="M210" s="13"/>
      <c r="N210" s="10"/>
      <c r="O210" s="10"/>
      <c r="P210" s="12"/>
      <c r="Q210" s="11">
        <f t="shared" si="15"/>
        <v>0</v>
      </c>
      <c r="R210" s="10"/>
      <c r="S210" s="10"/>
      <c r="T210" s="9"/>
      <c r="U210" s="17">
        <v>0</v>
      </c>
      <c r="V210" s="17">
        <v>0</v>
      </c>
    </row>
    <row r="211" spans="1:22" ht="30" x14ac:dyDescent="0.25">
      <c r="A211" s="173" t="s">
        <v>178</v>
      </c>
      <c r="B211" s="51" t="s">
        <v>182</v>
      </c>
      <c r="C211" s="51" t="s">
        <v>743</v>
      </c>
      <c r="D211" s="193" t="s">
        <v>455</v>
      </c>
      <c r="E211" s="88" t="s">
        <v>740</v>
      </c>
      <c r="F211" s="87"/>
      <c r="G211" s="86" t="s">
        <v>10</v>
      </c>
      <c r="H211" s="28">
        <v>10</v>
      </c>
      <c r="I211" s="28"/>
      <c r="J211" s="12"/>
      <c r="K211" s="12"/>
      <c r="L211" s="10"/>
      <c r="M211" s="13"/>
      <c r="N211" s="10"/>
      <c r="O211" s="10"/>
      <c r="P211" s="12"/>
      <c r="Q211" s="11">
        <f t="shared" si="15"/>
        <v>0</v>
      </c>
      <c r="R211" s="10"/>
      <c r="S211" s="10"/>
      <c r="T211" s="9"/>
      <c r="U211" s="17">
        <v>0</v>
      </c>
      <c r="V211" s="17">
        <v>0</v>
      </c>
    </row>
    <row r="212" spans="1:22" ht="75" x14ac:dyDescent="0.25">
      <c r="A212" s="173" t="s">
        <v>177</v>
      </c>
      <c r="B212" s="51" t="s">
        <v>182</v>
      </c>
      <c r="C212" s="51" t="s">
        <v>747</v>
      </c>
      <c r="D212" s="193" t="s">
        <v>455</v>
      </c>
      <c r="E212" s="39" t="s">
        <v>744</v>
      </c>
      <c r="F212" s="14"/>
      <c r="G212" s="38" t="s">
        <v>10</v>
      </c>
      <c r="H212" s="14">
        <v>190</v>
      </c>
      <c r="I212" s="14"/>
      <c r="J212" s="12"/>
      <c r="K212" s="12"/>
      <c r="L212" s="10"/>
      <c r="M212" s="13"/>
      <c r="N212" s="10"/>
      <c r="O212" s="10"/>
      <c r="P212" s="12"/>
      <c r="Q212" s="11">
        <f t="shared" si="15"/>
        <v>0</v>
      </c>
      <c r="R212" s="10"/>
      <c r="S212" s="10"/>
      <c r="T212" s="9"/>
      <c r="U212" s="17">
        <v>0</v>
      </c>
      <c r="V212" s="17">
        <v>0</v>
      </c>
    </row>
    <row r="213" spans="1:22" ht="75" x14ac:dyDescent="0.25">
      <c r="A213" s="173" t="s">
        <v>177</v>
      </c>
      <c r="B213" s="51" t="s">
        <v>182</v>
      </c>
      <c r="C213" s="51" t="s">
        <v>748</v>
      </c>
      <c r="D213" s="193" t="s">
        <v>455</v>
      </c>
      <c r="E213" s="39" t="s">
        <v>745</v>
      </c>
      <c r="F213" s="14"/>
      <c r="G213" s="38" t="s">
        <v>10</v>
      </c>
      <c r="H213" s="14">
        <v>190</v>
      </c>
      <c r="I213" s="14"/>
      <c r="J213" s="12"/>
      <c r="K213" s="12"/>
      <c r="L213" s="10"/>
      <c r="M213" s="13"/>
      <c r="N213" s="10"/>
      <c r="O213" s="10"/>
      <c r="P213" s="12"/>
      <c r="Q213" s="11">
        <f t="shared" si="15"/>
        <v>0</v>
      </c>
      <c r="R213" s="10"/>
      <c r="S213" s="10"/>
      <c r="T213" s="9"/>
      <c r="U213" s="17">
        <v>0</v>
      </c>
      <c r="V213" s="17">
        <v>0</v>
      </c>
    </row>
    <row r="214" spans="1:22" ht="75.75" thickBot="1" x14ac:dyDescent="0.3">
      <c r="A214" s="173" t="s">
        <v>176</v>
      </c>
      <c r="B214" s="51" t="s">
        <v>182</v>
      </c>
      <c r="C214" s="51" t="s">
        <v>749</v>
      </c>
      <c r="D214" s="193" t="s">
        <v>455</v>
      </c>
      <c r="E214" s="39" t="s">
        <v>746</v>
      </c>
      <c r="F214" s="14"/>
      <c r="G214" s="38" t="s">
        <v>10</v>
      </c>
      <c r="H214" s="14">
        <v>150</v>
      </c>
      <c r="I214" s="14"/>
      <c r="J214" s="12"/>
      <c r="K214" s="12"/>
      <c r="L214" s="10"/>
      <c r="M214" s="13"/>
      <c r="N214" s="10"/>
      <c r="O214" s="10"/>
      <c r="P214" s="12"/>
      <c r="Q214" s="11">
        <f t="shared" si="15"/>
        <v>0</v>
      </c>
      <c r="R214" s="10"/>
      <c r="S214" s="10"/>
      <c r="T214" s="9"/>
      <c r="U214" s="17">
        <v>0</v>
      </c>
      <c r="V214" s="17">
        <v>0</v>
      </c>
    </row>
    <row r="215" spans="1:22" ht="15.75" thickBot="1" x14ac:dyDescent="0.3">
      <c r="A215" s="32"/>
      <c r="B215" s="31"/>
      <c r="C215" s="31"/>
      <c r="D215" s="159"/>
      <c r="E215" s="22"/>
      <c r="F215" s="30"/>
      <c r="G215" s="29"/>
      <c r="H215" s="28"/>
      <c r="I215" s="28"/>
      <c r="J215" s="27"/>
      <c r="K215" s="26"/>
      <c r="L215" s="24"/>
      <c r="M215" s="11"/>
      <c r="N215" s="25"/>
      <c r="O215" s="24"/>
      <c r="P215" s="23"/>
      <c r="Q215" s="11"/>
      <c r="R215" s="22"/>
      <c r="S215" s="22"/>
      <c r="T215" s="123" t="s">
        <v>481</v>
      </c>
      <c r="U215" s="8">
        <f>SUM(U209:U214)</f>
        <v>0</v>
      </c>
      <c r="V215" s="7">
        <f>SUM(V209:V214)</f>
        <v>0</v>
      </c>
    </row>
    <row r="216" spans="1:22" ht="120" x14ac:dyDescent="0.25">
      <c r="A216" s="21" t="s">
        <v>173</v>
      </c>
      <c r="B216" s="20" t="s">
        <v>175</v>
      </c>
      <c r="C216" s="20" t="s">
        <v>174</v>
      </c>
      <c r="D216" s="194" t="s">
        <v>455</v>
      </c>
      <c r="E216" s="39" t="s">
        <v>750</v>
      </c>
      <c r="F216" s="14"/>
      <c r="G216" s="49" t="s">
        <v>10</v>
      </c>
      <c r="H216" s="14">
        <v>120</v>
      </c>
      <c r="I216" s="14"/>
      <c r="J216" s="12"/>
      <c r="K216" s="12"/>
      <c r="L216" s="10"/>
      <c r="M216" s="13"/>
      <c r="N216" s="10"/>
      <c r="O216" s="10"/>
      <c r="P216" s="12"/>
      <c r="Q216" s="11">
        <f>+O216*((P216/100)+1)</f>
        <v>0</v>
      </c>
      <c r="R216" s="10"/>
      <c r="S216" s="10"/>
      <c r="T216" s="9"/>
      <c r="U216" s="17">
        <v>0</v>
      </c>
      <c r="V216" s="17">
        <v>0</v>
      </c>
    </row>
    <row r="217" spans="1:22" ht="120" x14ac:dyDescent="0.25">
      <c r="A217" s="21" t="s">
        <v>172</v>
      </c>
      <c r="B217" s="20" t="s">
        <v>175</v>
      </c>
      <c r="C217" s="20" t="s">
        <v>753</v>
      </c>
      <c r="D217" s="194" t="s">
        <v>455</v>
      </c>
      <c r="E217" s="39" t="s">
        <v>751</v>
      </c>
      <c r="F217" s="14"/>
      <c r="G217" s="49" t="s">
        <v>10</v>
      </c>
      <c r="H217" s="14">
        <v>190</v>
      </c>
      <c r="I217" s="14"/>
      <c r="J217" s="12"/>
      <c r="K217" s="12"/>
      <c r="L217" s="10"/>
      <c r="M217" s="13"/>
      <c r="N217" s="10"/>
      <c r="O217" s="10"/>
      <c r="P217" s="12"/>
      <c r="Q217" s="11">
        <f>+O217*((P217/100)+1)</f>
        <v>0</v>
      </c>
      <c r="R217" s="10"/>
      <c r="S217" s="10"/>
      <c r="T217" s="9"/>
      <c r="U217" s="17">
        <v>0</v>
      </c>
      <c r="V217" s="17">
        <v>0</v>
      </c>
    </row>
    <row r="218" spans="1:22" ht="120" x14ac:dyDescent="0.25">
      <c r="A218" s="21" t="s">
        <v>171</v>
      </c>
      <c r="B218" s="20" t="s">
        <v>175</v>
      </c>
      <c r="C218" s="20" t="s">
        <v>754</v>
      </c>
      <c r="D218" s="194" t="s">
        <v>455</v>
      </c>
      <c r="E218" s="39" t="s">
        <v>752</v>
      </c>
      <c r="F218" s="14"/>
      <c r="G218" s="49" t="s">
        <v>10</v>
      </c>
      <c r="H218" s="14">
        <v>200</v>
      </c>
      <c r="I218" s="14"/>
      <c r="J218" s="12"/>
      <c r="K218" s="12"/>
      <c r="L218" s="10"/>
      <c r="M218" s="13"/>
      <c r="N218" s="10"/>
      <c r="O218" s="10"/>
      <c r="P218" s="12"/>
      <c r="Q218" s="11">
        <f>+O218*((P218/100)+1)</f>
        <v>0</v>
      </c>
      <c r="R218" s="10"/>
      <c r="S218" s="10"/>
      <c r="T218" s="9"/>
      <c r="U218" s="17">
        <v>0</v>
      </c>
      <c r="V218" s="17">
        <v>0</v>
      </c>
    </row>
    <row r="219" spans="1:22" ht="105" x14ac:dyDescent="0.25">
      <c r="A219" s="21" t="s">
        <v>170</v>
      </c>
      <c r="B219" s="20"/>
      <c r="C219" s="64" t="s">
        <v>755</v>
      </c>
      <c r="D219" s="194" t="s">
        <v>455</v>
      </c>
      <c r="E219" s="72" t="s">
        <v>757</v>
      </c>
      <c r="F219" s="14"/>
      <c r="G219" s="49" t="s">
        <v>10</v>
      </c>
      <c r="H219" s="14">
        <v>10</v>
      </c>
      <c r="I219" s="14"/>
      <c r="J219" s="12"/>
      <c r="K219" s="12"/>
      <c r="L219" s="10"/>
      <c r="M219" s="13"/>
      <c r="N219" s="10"/>
      <c r="O219" s="10"/>
      <c r="P219" s="12"/>
      <c r="Q219" s="11">
        <f>+O219*((P219/100)+1)</f>
        <v>0</v>
      </c>
      <c r="R219" s="10"/>
      <c r="S219" s="10"/>
      <c r="T219" s="9"/>
      <c r="U219" s="17">
        <v>0</v>
      </c>
      <c r="V219" s="17">
        <v>0</v>
      </c>
    </row>
    <row r="220" spans="1:22" ht="105.75" thickBot="1" x14ac:dyDescent="0.3">
      <c r="A220" s="21" t="s">
        <v>169</v>
      </c>
      <c r="B220" s="20"/>
      <c r="C220" s="64" t="s">
        <v>756</v>
      </c>
      <c r="D220" s="194" t="s">
        <v>455</v>
      </c>
      <c r="E220" s="72" t="s">
        <v>758</v>
      </c>
      <c r="F220" s="71"/>
      <c r="G220" s="49" t="s">
        <v>10</v>
      </c>
      <c r="H220" s="71">
        <v>20</v>
      </c>
      <c r="I220" s="71"/>
      <c r="J220" s="12"/>
      <c r="K220" s="12"/>
      <c r="L220" s="10"/>
      <c r="M220" s="13"/>
      <c r="N220" s="10"/>
      <c r="O220" s="10"/>
      <c r="P220" s="12"/>
      <c r="Q220" s="11">
        <f>+O220*((P220/100)+1)</f>
        <v>0</v>
      </c>
      <c r="R220" s="10"/>
      <c r="S220" s="10"/>
      <c r="T220" s="9"/>
      <c r="U220" s="17">
        <v>0</v>
      </c>
      <c r="V220" s="17">
        <v>0</v>
      </c>
    </row>
    <row r="221" spans="1:22" ht="15.75" thickBot="1" x14ac:dyDescent="0.3">
      <c r="A221" s="32"/>
      <c r="B221" s="31"/>
      <c r="C221" s="31"/>
      <c r="D221" s="159"/>
      <c r="E221" s="22"/>
      <c r="F221" s="30"/>
      <c r="G221" s="29"/>
      <c r="H221" s="28"/>
      <c r="I221" s="28"/>
      <c r="J221" s="27"/>
      <c r="K221" s="26"/>
      <c r="L221" s="24"/>
      <c r="M221" s="11"/>
      <c r="N221" s="25"/>
      <c r="O221" s="24"/>
      <c r="P221" s="23"/>
      <c r="Q221" s="11"/>
      <c r="R221" s="22"/>
      <c r="S221" s="22"/>
      <c r="T221" s="123" t="s">
        <v>481</v>
      </c>
      <c r="U221" s="8">
        <f>SUM(U216:U220)</f>
        <v>0</v>
      </c>
      <c r="V221" s="7">
        <f>SUM(V216:V220)</f>
        <v>0</v>
      </c>
    </row>
    <row r="222" spans="1:22" ht="105" x14ac:dyDescent="0.25">
      <c r="A222" s="45" t="s">
        <v>166</v>
      </c>
      <c r="B222" s="46" t="s">
        <v>168</v>
      </c>
      <c r="C222" s="46" t="s">
        <v>167</v>
      </c>
      <c r="D222" s="195" t="s">
        <v>455</v>
      </c>
      <c r="E222" s="84" t="s">
        <v>759</v>
      </c>
      <c r="F222" s="85"/>
      <c r="G222" s="83" t="s">
        <v>10</v>
      </c>
      <c r="H222" s="85">
        <v>40</v>
      </c>
      <c r="I222" s="85"/>
      <c r="J222" s="12"/>
      <c r="K222" s="12"/>
      <c r="L222" s="10"/>
      <c r="M222" s="13"/>
      <c r="N222" s="10"/>
      <c r="O222" s="10"/>
      <c r="P222" s="12"/>
      <c r="Q222" s="11">
        <f t="shared" ref="Q222:Q239" si="16">+O222*((P222/100)+1)</f>
        <v>0</v>
      </c>
      <c r="R222" s="10"/>
      <c r="S222" s="10"/>
      <c r="T222" s="9"/>
      <c r="U222" s="17">
        <v>0</v>
      </c>
      <c r="V222" s="17">
        <v>0</v>
      </c>
    </row>
    <row r="223" spans="1:22" ht="105" x14ac:dyDescent="0.25">
      <c r="A223" s="45" t="s">
        <v>165</v>
      </c>
      <c r="B223" s="46" t="s">
        <v>168</v>
      </c>
      <c r="C223" s="46" t="s">
        <v>762</v>
      </c>
      <c r="D223" s="195" t="s">
        <v>455</v>
      </c>
      <c r="E223" s="84" t="s">
        <v>760</v>
      </c>
      <c r="F223" s="82"/>
      <c r="G223" s="83" t="s">
        <v>10</v>
      </c>
      <c r="H223" s="82">
        <v>50</v>
      </c>
      <c r="I223" s="82"/>
      <c r="J223" s="12"/>
      <c r="K223" s="12"/>
      <c r="L223" s="10"/>
      <c r="M223" s="13"/>
      <c r="N223" s="10"/>
      <c r="O223" s="10"/>
      <c r="P223" s="12"/>
      <c r="Q223" s="11">
        <f t="shared" si="16"/>
        <v>0</v>
      </c>
      <c r="R223" s="10"/>
      <c r="S223" s="10"/>
      <c r="T223" s="9"/>
      <c r="U223" s="17">
        <v>0</v>
      </c>
      <c r="V223" s="17">
        <v>0</v>
      </c>
    </row>
    <row r="224" spans="1:22" ht="105" x14ac:dyDescent="0.25">
      <c r="A224" s="45" t="s">
        <v>164</v>
      </c>
      <c r="B224" s="46" t="s">
        <v>168</v>
      </c>
      <c r="C224" s="46" t="s">
        <v>763</v>
      </c>
      <c r="D224" s="195" t="s">
        <v>455</v>
      </c>
      <c r="E224" s="84" t="s">
        <v>761</v>
      </c>
      <c r="F224" s="85"/>
      <c r="G224" s="83" t="s">
        <v>10</v>
      </c>
      <c r="H224" s="85">
        <v>60</v>
      </c>
      <c r="I224" s="85"/>
      <c r="J224" s="12"/>
      <c r="K224" s="12"/>
      <c r="L224" s="10"/>
      <c r="M224" s="13"/>
      <c r="N224" s="10"/>
      <c r="O224" s="10"/>
      <c r="P224" s="12"/>
      <c r="Q224" s="11">
        <f t="shared" si="16"/>
        <v>0</v>
      </c>
      <c r="R224" s="10"/>
      <c r="S224" s="10"/>
      <c r="T224" s="9"/>
      <c r="U224" s="17">
        <v>0</v>
      </c>
      <c r="V224" s="17">
        <v>0</v>
      </c>
    </row>
    <row r="225" spans="1:22" ht="120" x14ac:dyDescent="0.25">
      <c r="A225" s="45" t="s">
        <v>163</v>
      </c>
      <c r="B225" s="46" t="s">
        <v>168</v>
      </c>
      <c r="C225" s="46" t="s">
        <v>766</v>
      </c>
      <c r="D225" s="195" t="s">
        <v>455</v>
      </c>
      <c r="E225" s="84" t="s">
        <v>764</v>
      </c>
      <c r="F225" s="85"/>
      <c r="G225" s="83" t="s">
        <v>10</v>
      </c>
      <c r="H225" s="85">
        <v>60</v>
      </c>
      <c r="I225" s="85"/>
      <c r="J225" s="12"/>
      <c r="K225" s="12"/>
      <c r="L225" s="10"/>
      <c r="M225" s="13"/>
      <c r="N225" s="10"/>
      <c r="O225" s="10"/>
      <c r="P225" s="12"/>
      <c r="Q225" s="11">
        <f t="shared" si="16"/>
        <v>0</v>
      </c>
      <c r="R225" s="10"/>
      <c r="S225" s="10"/>
      <c r="T225" s="9"/>
      <c r="U225" s="17">
        <v>0</v>
      </c>
      <c r="V225" s="17">
        <v>0</v>
      </c>
    </row>
    <row r="226" spans="1:22" ht="120" x14ac:dyDescent="0.25">
      <c r="A226" s="45" t="s">
        <v>162</v>
      </c>
      <c r="B226" s="46" t="s">
        <v>168</v>
      </c>
      <c r="C226" s="46" t="s">
        <v>767</v>
      </c>
      <c r="D226" s="195" t="s">
        <v>455</v>
      </c>
      <c r="E226" s="84" t="s">
        <v>765</v>
      </c>
      <c r="F226" s="82"/>
      <c r="G226" s="83" t="s">
        <v>10</v>
      </c>
      <c r="H226" s="82">
        <v>60</v>
      </c>
      <c r="I226" s="82"/>
      <c r="J226" s="12"/>
      <c r="K226" s="12"/>
      <c r="L226" s="10"/>
      <c r="M226" s="13"/>
      <c r="N226" s="10"/>
      <c r="O226" s="10"/>
      <c r="P226" s="12"/>
      <c r="Q226" s="11">
        <f t="shared" si="16"/>
        <v>0</v>
      </c>
      <c r="R226" s="10"/>
      <c r="S226" s="10"/>
      <c r="T226" s="9"/>
      <c r="U226" s="17">
        <v>0</v>
      </c>
      <c r="V226" s="17">
        <v>0</v>
      </c>
    </row>
    <row r="227" spans="1:22" ht="75" x14ac:dyDescent="0.25">
      <c r="A227" s="45" t="s">
        <v>161</v>
      </c>
      <c r="B227" s="44" t="s">
        <v>168</v>
      </c>
      <c r="C227" s="46" t="s">
        <v>768</v>
      </c>
      <c r="D227" s="195" t="s">
        <v>455</v>
      </c>
      <c r="E227" s="34" t="s">
        <v>771</v>
      </c>
      <c r="F227" s="65"/>
      <c r="G227" s="34" t="s">
        <v>10</v>
      </c>
      <c r="H227" s="65">
        <v>40</v>
      </c>
      <c r="I227" s="65"/>
      <c r="J227" s="12"/>
      <c r="K227" s="12"/>
      <c r="L227" s="10"/>
      <c r="M227" s="13"/>
      <c r="N227" s="10"/>
      <c r="O227" s="10"/>
      <c r="P227" s="12"/>
      <c r="Q227" s="11">
        <f t="shared" si="16"/>
        <v>0</v>
      </c>
      <c r="R227" s="10"/>
      <c r="S227" s="10"/>
      <c r="T227" s="9"/>
      <c r="U227" s="17">
        <v>0</v>
      </c>
      <c r="V227" s="17">
        <v>0</v>
      </c>
    </row>
    <row r="228" spans="1:22" ht="75" x14ac:dyDescent="0.25">
      <c r="A228" s="45" t="s">
        <v>160</v>
      </c>
      <c r="B228" s="44" t="s">
        <v>168</v>
      </c>
      <c r="C228" s="46" t="s">
        <v>769</v>
      </c>
      <c r="D228" s="195" t="s">
        <v>455</v>
      </c>
      <c r="E228" s="34" t="s">
        <v>772</v>
      </c>
      <c r="F228" s="65"/>
      <c r="G228" s="34" t="s">
        <v>10</v>
      </c>
      <c r="H228" s="65">
        <v>40</v>
      </c>
      <c r="I228" s="65"/>
      <c r="J228" s="12"/>
      <c r="K228" s="12"/>
      <c r="L228" s="10"/>
      <c r="M228" s="13"/>
      <c r="N228" s="10"/>
      <c r="O228" s="10"/>
      <c r="P228" s="12"/>
      <c r="Q228" s="11">
        <f t="shared" si="16"/>
        <v>0</v>
      </c>
      <c r="R228" s="10"/>
      <c r="S228" s="10"/>
      <c r="T228" s="9"/>
      <c r="U228" s="17">
        <v>0</v>
      </c>
      <c r="V228" s="17">
        <v>0</v>
      </c>
    </row>
    <row r="229" spans="1:22" ht="75" x14ac:dyDescent="0.25">
      <c r="A229" s="45" t="s">
        <v>159</v>
      </c>
      <c r="B229" s="44" t="s">
        <v>168</v>
      </c>
      <c r="C229" s="46" t="s">
        <v>770</v>
      </c>
      <c r="D229" s="195" t="s">
        <v>455</v>
      </c>
      <c r="E229" s="34" t="s">
        <v>773</v>
      </c>
      <c r="F229" s="14"/>
      <c r="G229" s="34" t="s">
        <v>10</v>
      </c>
      <c r="H229" s="14">
        <v>40</v>
      </c>
      <c r="I229" s="14"/>
      <c r="J229" s="12"/>
      <c r="K229" s="12"/>
      <c r="L229" s="10"/>
      <c r="M229" s="13"/>
      <c r="N229" s="10"/>
      <c r="O229" s="10"/>
      <c r="P229" s="12"/>
      <c r="Q229" s="11">
        <f t="shared" si="16"/>
        <v>0</v>
      </c>
      <c r="R229" s="10"/>
      <c r="S229" s="10"/>
      <c r="T229" s="9"/>
      <c r="U229" s="17">
        <v>0</v>
      </c>
      <c r="V229" s="17">
        <v>0</v>
      </c>
    </row>
    <row r="230" spans="1:22" ht="75" x14ac:dyDescent="0.25">
      <c r="A230" s="45" t="s">
        <v>158</v>
      </c>
      <c r="B230" s="44" t="s">
        <v>168</v>
      </c>
      <c r="C230" s="46" t="s">
        <v>774</v>
      </c>
      <c r="D230" s="195" t="s">
        <v>455</v>
      </c>
      <c r="E230" s="81" t="s">
        <v>779</v>
      </c>
      <c r="F230" s="14"/>
      <c r="G230" s="34" t="s">
        <v>10</v>
      </c>
      <c r="H230" s="14">
        <v>370</v>
      </c>
      <c r="I230" s="14"/>
      <c r="J230" s="12"/>
      <c r="K230" s="12"/>
      <c r="L230" s="10"/>
      <c r="M230" s="13"/>
      <c r="N230" s="10"/>
      <c r="O230" s="10"/>
      <c r="P230" s="12"/>
      <c r="Q230" s="11">
        <f t="shared" si="16"/>
        <v>0</v>
      </c>
      <c r="R230" s="10"/>
      <c r="S230" s="10"/>
      <c r="T230" s="9"/>
      <c r="U230" s="17">
        <v>0</v>
      </c>
      <c r="V230" s="17">
        <v>0</v>
      </c>
    </row>
    <row r="231" spans="1:22" ht="75" x14ac:dyDescent="0.25">
      <c r="A231" s="45" t="s">
        <v>157</v>
      </c>
      <c r="B231" s="44" t="s">
        <v>168</v>
      </c>
      <c r="C231" s="46" t="s">
        <v>775</v>
      </c>
      <c r="D231" s="195" t="s">
        <v>455</v>
      </c>
      <c r="E231" s="81" t="s">
        <v>780</v>
      </c>
      <c r="F231" s="14"/>
      <c r="G231" s="34" t="s">
        <v>10</v>
      </c>
      <c r="H231" s="14">
        <v>320</v>
      </c>
      <c r="I231" s="14"/>
      <c r="J231" s="12"/>
      <c r="K231" s="12"/>
      <c r="L231" s="10"/>
      <c r="M231" s="13"/>
      <c r="N231" s="10"/>
      <c r="O231" s="10"/>
      <c r="P231" s="12"/>
      <c r="Q231" s="11">
        <f t="shared" si="16"/>
        <v>0</v>
      </c>
      <c r="R231" s="10"/>
      <c r="S231" s="10"/>
      <c r="T231" s="9"/>
      <c r="U231" s="17">
        <v>0</v>
      </c>
      <c r="V231" s="17">
        <v>0</v>
      </c>
    </row>
    <row r="232" spans="1:22" ht="75" x14ac:dyDescent="0.25">
      <c r="A232" s="45" t="s">
        <v>156</v>
      </c>
      <c r="B232" s="44" t="s">
        <v>168</v>
      </c>
      <c r="C232" s="46" t="s">
        <v>776</v>
      </c>
      <c r="D232" s="195" t="s">
        <v>455</v>
      </c>
      <c r="E232" s="81" t="s">
        <v>781</v>
      </c>
      <c r="F232" s="14"/>
      <c r="G232" s="34" t="s">
        <v>10</v>
      </c>
      <c r="H232" s="14">
        <v>100</v>
      </c>
      <c r="I232" s="14"/>
      <c r="J232" s="12"/>
      <c r="K232" s="12"/>
      <c r="L232" s="10"/>
      <c r="M232" s="13"/>
      <c r="N232" s="10"/>
      <c r="O232" s="10"/>
      <c r="P232" s="12"/>
      <c r="Q232" s="11">
        <f t="shared" si="16"/>
        <v>0</v>
      </c>
      <c r="R232" s="10"/>
      <c r="S232" s="10"/>
      <c r="T232" s="9"/>
      <c r="U232" s="17">
        <v>0</v>
      </c>
      <c r="V232" s="17">
        <v>0</v>
      </c>
    </row>
    <row r="233" spans="1:22" ht="75" x14ac:dyDescent="0.25">
      <c r="A233" s="45" t="s">
        <v>155</v>
      </c>
      <c r="B233" s="44" t="s">
        <v>168</v>
      </c>
      <c r="C233" s="46" t="s">
        <v>777</v>
      </c>
      <c r="D233" s="195" t="s">
        <v>455</v>
      </c>
      <c r="E233" s="81" t="s">
        <v>782</v>
      </c>
      <c r="F233" s="14"/>
      <c r="G233" s="34" t="s">
        <v>10</v>
      </c>
      <c r="H233" s="14">
        <v>100</v>
      </c>
      <c r="I233" s="14"/>
      <c r="J233" s="12"/>
      <c r="K233" s="12"/>
      <c r="L233" s="10"/>
      <c r="M233" s="13"/>
      <c r="N233" s="10"/>
      <c r="O233" s="10"/>
      <c r="P233" s="12"/>
      <c r="Q233" s="11">
        <f t="shared" si="16"/>
        <v>0</v>
      </c>
      <c r="R233" s="10"/>
      <c r="S233" s="10"/>
      <c r="T233" s="9"/>
      <c r="U233" s="17">
        <v>0</v>
      </c>
      <c r="V233" s="17">
        <v>0</v>
      </c>
    </row>
    <row r="234" spans="1:22" ht="75" x14ac:dyDescent="0.25">
      <c r="A234" s="45" t="s">
        <v>154</v>
      </c>
      <c r="B234" s="46" t="s">
        <v>168</v>
      </c>
      <c r="C234" s="46" t="s">
        <v>778</v>
      </c>
      <c r="D234" s="195" t="s">
        <v>455</v>
      </c>
      <c r="E234" s="80" t="s">
        <v>783</v>
      </c>
      <c r="F234" s="30"/>
      <c r="G234" s="34" t="s">
        <v>10</v>
      </c>
      <c r="H234" s="30">
        <v>1000</v>
      </c>
      <c r="I234" s="30"/>
      <c r="J234" s="79"/>
      <c r="K234" s="79"/>
      <c r="L234" s="77"/>
      <c r="M234" s="78"/>
      <c r="N234" s="77"/>
      <c r="O234" s="77"/>
      <c r="P234" s="12"/>
      <c r="Q234" s="11">
        <f t="shared" si="16"/>
        <v>0</v>
      </c>
      <c r="R234" s="10"/>
      <c r="S234" s="10"/>
      <c r="T234" s="22"/>
      <c r="U234" s="17">
        <v>0</v>
      </c>
      <c r="V234" s="17">
        <v>0</v>
      </c>
    </row>
    <row r="235" spans="1:22" ht="75" x14ac:dyDescent="0.25">
      <c r="A235" s="45" t="s">
        <v>153</v>
      </c>
      <c r="B235" s="170" t="s">
        <v>168</v>
      </c>
      <c r="C235" s="46" t="s">
        <v>787</v>
      </c>
      <c r="D235" s="195" t="s">
        <v>455</v>
      </c>
      <c r="E235" s="34" t="s">
        <v>784</v>
      </c>
      <c r="F235" s="14"/>
      <c r="G235" s="34" t="s">
        <v>10</v>
      </c>
      <c r="H235" s="14">
        <v>2770</v>
      </c>
      <c r="I235" s="14"/>
      <c r="J235" s="12"/>
      <c r="K235" s="12"/>
      <c r="L235" s="10"/>
      <c r="M235" s="13"/>
      <c r="N235" s="10"/>
      <c r="O235" s="10"/>
      <c r="P235" s="12"/>
      <c r="Q235" s="11">
        <f t="shared" si="16"/>
        <v>0</v>
      </c>
      <c r="R235" s="10"/>
      <c r="S235" s="10"/>
      <c r="T235" s="9"/>
      <c r="U235" s="17">
        <v>0</v>
      </c>
      <c r="V235" s="17">
        <v>0</v>
      </c>
    </row>
    <row r="236" spans="1:22" ht="75" x14ac:dyDescent="0.25">
      <c r="A236" s="45" t="s">
        <v>152</v>
      </c>
      <c r="B236" s="170" t="s">
        <v>168</v>
      </c>
      <c r="C236" s="46" t="s">
        <v>788</v>
      </c>
      <c r="D236" s="195" t="s">
        <v>455</v>
      </c>
      <c r="E236" s="34" t="s">
        <v>785</v>
      </c>
      <c r="F236" s="14"/>
      <c r="G236" s="34" t="s">
        <v>10</v>
      </c>
      <c r="H236" s="14">
        <v>800</v>
      </c>
      <c r="I236" s="14"/>
      <c r="J236" s="12"/>
      <c r="K236" s="12"/>
      <c r="L236" s="10"/>
      <c r="M236" s="13"/>
      <c r="N236" s="10"/>
      <c r="O236" s="10"/>
      <c r="P236" s="12"/>
      <c r="Q236" s="11">
        <f t="shared" si="16"/>
        <v>0</v>
      </c>
      <c r="R236" s="10"/>
      <c r="S236" s="10"/>
      <c r="T236" s="9"/>
      <c r="U236" s="17">
        <v>0</v>
      </c>
      <c r="V236" s="17">
        <v>0</v>
      </c>
    </row>
    <row r="237" spans="1:22" ht="75" x14ac:dyDescent="0.25">
      <c r="A237" s="45" t="s">
        <v>151</v>
      </c>
      <c r="B237" s="170" t="s">
        <v>168</v>
      </c>
      <c r="C237" s="46" t="s">
        <v>789</v>
      </c>
      <c r="D237" s="195" t="s">
        <v>455</v>
      </c>
      <c r="E237" s="34" t="s">
        <v>786</v>
      </c>
      <c r="F237" s="14"/>
      <c r="G237" s="34" t="s">
        <v>10</v>
      </c>
      <c r="H237" s="14">
        <v>500</v>
      </c>
      <c r="I237" s="14"/>
      <c r="J237" s="12"/>
      <c r="K237" s="12"/>
      <c r="L237" s="10"/>
      <c r="M237" s="13"/>
      <c r="N237" s="10"/>
      <c r="O237" s="10"/>
      <c r="P237" s="12"/>
      <c r="Q237" s="11">
        <f t="shared" si="16"/>
        <v>0</v>
      </c>
      <c r="R237" s="10"/>
      <c r="S237" s="10"/>
      <c r="T237" s="9"/>
      <c r="U237" s="17">
        <v>0</v>
      </c>
      <c r="V237" s="17">
        <v>0</v>
      </c>
    </row>
    <row r="238" spans="1:22" ht="75" x14ac:dyDescent="0.25">
      <c r="A238" s="45" t="s">
        <v>150</v>
      </c>
      <c r="B238" s="170" t="s">
        <v>168</v>
      </c>
      <c r="C238" s="46" t="s">
        <v>790</v>
      </c>
      <c r="D238" s="195" t="s">
        <v>455</v>
      </c>
      <c r="E238" s="80" t="s">
        <v>792</v>
      </c>
      <c r="F238" s="36"/>
      <c r="G238" s="32" t="s">
        <v>10</v>
      </c>
      <c r="H238" s="30">
        <v>70</v>
      </c>
      <c r="I238" s="30"/>
      <c r="J238" s="79"/>
      <c r="K238" s="79"/>
      <c r="L238" s="77"/>
      <c r="M238" s="78"/>
      <c r="N238" s="77"/>
      <c r="O238" s="77"/>
      <c r="P238" s="12"/>
      <c r="Q238" s="11">
        <f t="shared" si="16"/>
        <v>0</v>
      </c>
      <c r="R238" s="10"/>
      <c r="S238" s="10"/>
      <c r="T238" s="22"/>
      <c r="U238" s="17">
        <v>0</v>
      </c>
      <c r="V238" s="17">
        <v>0</v>
      </c>
    </row>
    <row r="239" spans="1:22" ht="75.75" thickBot="1" x14ac:dyDescent="0.3">
      <c r="A239" s="45" t="s">
        <v>149</v>
      </c>
      <c r="B239" s="170" t="s">
        <v>168</v>
      </c>
      <c r="C239" s="46" t="s">
        <v>791</v>
      </c>
      <c r="D239" s="195" t="s">
        <v>455</v>
      </c>
      <c r="E239" s="80" t="s">
        <v>793</v>
      </c>
      <c r="F239" s="36"/>
      <c r="G239" s="32" t="s">
        <v>10</v>
      </c>
      <c r="H239" s="30">
        <v>100</v>
      </c>
      <c r="I239" s="30"/>
      <c r="J239" s="79"/>
      <c r="K239" s="79"/>
      <c r="L239" s="77"/>
      <c r="M239" s="78"/>
      <c r="N239" s="77"/>
      <c r="O239" s="77"/>
      <c r="P239" s="12"/>
      <c r="Q239" s="11">
        <f t="shared" si="16"/>
        <v>0</v>
      </c>
      <c r="R239" s="10"/>
      <c r="S239" s="10"/>
      <c r="T239" s="22"/>
      <c r="U239" s="17">
        <v>0</v>
      </c>
      <c r="V239" s="17">
        <v>0</v>
      </c>
    </row>
    <row r="240" spans="1:22" ht="15.75" thickBot="1" x14ac:dyDescent="0.3">
      <c r="A240" s="32"/>
      <c r="B240" s="31"/>
      <c r="C240" s="31"/>
      <c r="D240" s="159"/>
      <c r="E240" s="22"/>
      <c r="F240" s="30"/>
      <c r="G240" s="29"/>
      <c r="H240" s="28"/>
      <c r="I240" s="28"/>
      <c r="J240" s="27"/>
      <c r="K240" s="26"/>
      <c r="L240" s="24"/>
      <c r="M240" s="11"/>
      <c r="N240" s="25"/>
      <c r="O240" s="24"/>
      <c r="P240" s="23"/>
      <c r="Q240" s="11"/>
      <c r="R240" s="22"/>
      <c r="S240" s="22"/>
      <c r="T240" s="123" t="s">
        <v>481</v>
      </c>
      <c r="U240" s="8">
        <f>SUM(U222:U239)</f>
        <v>0</v>
      </c>
      <c r="V240" s="7">
        <f>SUM(V222:V239)</f>
        <v>0</v>
      </c>
    </row>
    <row r="241" spans="1:22" ht="45" x14ac:dyDescent="0.25">
      <c r="A241" s="171" t="s">
        <v>146</v>
      </c>
      <c r="B241" s="42" t="s">
        <v>148</v>
      </c>
      <c r="C241" s="42" t="s">
        <v>147</v>
      </c>
      <c r="D241" s="196" t="s">
        <v>455</v>
      </c>
      <c r="E241" s="68" t="s">
        <v>794</v>
      </c>
      <c r="F241" s="62"/>
      <c r="G241" s="75" t="s">
        <v>10</v>
      </c>
      <c r="H241" s="47">
        <v>20</v>
      </c>
      <c r="I241" s="47"/>
      <c r="J241" s="12"/>
      <c r="K241" s="12"/>
      <c r="L241" s="10"/>
      <c r="M241" s="13"/>
      <c r="N241" s="76"/>
      <c r="O241" s="10"/>
      <c r="P241" s="12"/>
      <c r="Q241" s="11">
        <f t="shared" ref="Q241:Q249" si="17">+O241*((P241/100)+1)</f>
        <v>0</v>
      </c>
      <c r="R241" s="10"/>
      <c r="S241" s="10"/>
      <c r="T241" s="9"/>
      <c r="U241" s="17">
        <v>0</v>
      </c>
      <c r="V241" s="17">
        <v>0</v>
      </c>
    </row>
    <row r="242" spans="1:22" ht="45" x14ac:dyDescent="0.25">
      <c r="A242" s="171" t="s">
        <v>145</v>
      </c>
      <c r="B242" s="42" t="s">
        <v>148</v>
      </c>
      <c r="C242" s="42" t="s">
        <v>796</v>
      </c>
      <c r="D242" s="196" t="s">
        <v>455</v>
      </c>
      <c r="E242" s="68" t="s">
        <v>795</v>
      </c>
      <c r="F242" s="62"/>
      <c r="G242" s="75" t="s">
        <v>10</v>
      </c>
      <c r="H242" s="47">
        <v>20</v>
      </c>
      <c r="I242" s="47"/>
      <c r="J242" s="12"/>
      <c r="K242" s="12"/>
      <c r="L242" s="10"/>
      <c r="M242" s="13"/>
      <c r="N242" s="10"/>
      <c r="O242" s="10"/>
      <c r="P242" s="12"/>
      <c r="Q242" s="11">
        <f t="shared" si="17"/>
        <v>0</v>
      </c>
      <c r="R242" s="10"/>
      <c r="S242" s="10"/>
      <c r="T242" s="9"/>
      <c r="U242" s="17">
        <v>0</v>
      </c>
      <c r="V242" s="17">
        <v>0</v>
      </c>
    </row>
    <row r="243" spans="1:22" ht="45" x14ac:dyDescent="0.25">
      <c r="A243" s="171" t="s">
        <v>144</v>
      </c>
      <c r="B243" s="42" t="s">
        <v>148</v>
      </c>
      <c r="C243" s="42" t="s">
        <v>801</v>
      </c>
      <c r="D243" s="196" t="s">
        <v>455</v>
      </c>
      <c r="E243" s="68" t="s">
        <v>797</v>
      </c>
      <c r="F243" s="62"/>
      <c r="G243" s="49" t="s">
        <v>10</v>
      </c>
      <c r="H243" s="62">
        <v>20</v>
      </c>
      <c r="I243" s="62"/>
      <c r="J243" s="12"/>
      <c r="K243" s="12"/>
      <c r="L243" s="10"/>
      <c r="M243" s="13"/>
      <c r="N243" s="10"/>
      <c r="O243" s="10"/>
      <c r="P243" s="12"/>
      <c r="Q243" s="11">
        <f t="shared" si="17"/>
        <v>0</v>
      </c>
      <c r="R243" s="10"/>
      <c r="S243" s="10"/>
      <c r="T243" s="9"/>
      <c r="U243" s="17">
        <v>0</v>
      </c>
      <c r="V243" s="17">
        <v>0</v>
      </c>
    </row>
    <row r="244" spans="1:22" ht="45" x14ac:dyDescent="0.25">
      <c r="A244" s="171" t="s">
        <v>143</v>
      </c>
      <c r="B244" s="42" t="s">
        <v>148</v>
      </c>
      <c r="C244" s="42" t="s">
        <v>802</v>
      </c>
      <c r="D244" s="196" t="s">
        <v>455</v>
      </c>
      <c r="E244" s="68" t="s">
        <v>798</v>
      </c>
      <c r="F244" s="14"/>
      <c r="G244" s="49" t="s">
        <v>10</v>
      </c>
      <c r="H244" s="14">
        <v>20</v>
      </c>
      <c r="I244" s="14"/>
      <c r="J244" s="12"/>
      <c r="K244" s="12"/>
      <c r="L244" s="10"/>
      <c r="M244" s="13"/>
      <c r="N244" s="10"/>
      <c r="O244" s="10"/>
      <c r="P244" s="12"/>
      <c r="Q244" s="11">
        <f t="shared" si="17"/>
        <v>0</v>
      </c>
      <c r="R244" s="10"/>
      <c r="S244" s="10"/>
      <c r="T244" s="9"/>
      <c r="U244" s="17">
        <v>0</v>
      </c>
      <c r="V244" s="17">
        <v>0</v>
      </c>
    </row>
    <row r="245" spans="1:22" ht="45" x14ac:dyDescent="0.25">
      <c r="A245" s="171" t="s">
        <v>142</v>
      </c>
      <c r="B245" s="42" t="s">
        <v>148</v>
      </c>
      <c r="C245" s="42" t="s">
        <v>803</v>
      </c>
      <c r="D245" s="196" t="s">
        <v>455</v>
      </c>
      <c r="E245" s="68" t="s">
        <v>799</v>
      </c>
      <c r="F245" s="62"/>
      <c r="G245" s="49" t="s">
        <v>10</v>
      </c>
      <c r="H245" s="62">
        <v>20</v>
      </c>
      <c r="I245" s="62"/>
      <c r="J245" s="12"/>
      <c r="K245" s="12"/>
      <c r="L245" s="10"/>
      <c r="M245" s="13"/>
      <c r="N245" s="10"/>
      <c r="O245" s="10"/>
      <c r="P245" s="12"/>
      <c r="Q245" s="11">
        <f t="shared" si="17"/>
        <v>0</v>
      </c>
      <c r="R245" s="10"/>
      <c r="S245" s="10"/>
      <c r="T245" s="9"/>
      <c r="U245" s="17">
        <v>0</v>
      </c>
      <c r="V245" s="17">
        <v>0</v>
      </c>
    </row>
    <row r="246" spans="1:22" ht="45" x14ac:dyDescent="0.25">
      <c r="A246" s="171" t="s">
        <v>141</v>
      </c>
      <c r="B246" s="42" t="s">
        <v>148</v>
      </c>
      <c r="C246" s="42" t="s">
        <v>804</v>
      </c>
      <c r="D246" s="196" t="s">
        <v>455</v>
      </c>
      <c r="E246" s="75" t="s">
        <v>800</v>
      </c>
      <c r="F246" s="62"/>
      <c r="G246" s="49" t="s">
        <v>10</v>
      </c>
      <c r="H246" s="62">
        <v>15</v>
      </c>
      <c r="I246" s="62"/>
      <c r="J246" s="12"/>
      <c r="K246" s="12"/>
      <c r="L246" s="10"/>
      <c r="M246" s="13"/>
      <c r="N246" s="10"/>
      <c r="O246" s="10"/>
      <c r="P246" s="12"/>
      <c r="Q246" s="11">
        <f t="shared" si="17"/>
        <v>0</v>
      </c>
      <c r="R246" s="10"/>
      <c r="S246" s="10"/>
      <c r="T246" s="9"/>
      <c r="U246" s="17">
        <v>0</v>
      </c>
      <c r="V246" s="17">
        <v>0</v>
      </c>
    </row>
    <row r="247" spans="1:22" ht="60" x14ac:dyDescent="0.25">
      <c r="A247" s="171" t="s">
        <v>140</v>
      </c>
      <c r="B247" s="74" t="s">
        <v>148</v>
      </c>
      <c r="C247" s="42" t="s">
        <v>808</v>
      </c>
      <c r="D247" s="196" t="s">
        <v>455</v>
      </c>
      <c r="E247" s="73" t="s">
        <v>805</v>
      </c>
      <c r="F247" s="62"/>
      <c r="G247" s="49" t="s">
        <v>10</v>
      </c>
      <c r="H247" s="62">
        <v>10</v>
      </c>
      <c r="I247" s="62"/>
      <c r="J247" s="12"/>
      <c r="K247" s="12"/>
      <c r="L247" s="10"/>
      <c r="M247" s="13"/>
      <c r="N247" s="10"/>
      <c r="O247" s="10"/>
      <c r="P247" s="12"/>
      <c r="Q247" s="11">
        <f t="shared" si="17"/>
        <v>0</v>
      </c>
      <c r="R247" s="10"/>
      <c r="S247" s="10"/>
      <c r="T247" s="9"/>
      <c r="U247" s="17">
        <v>0</v>
      </c>
      <c r="V247" s="17">
        <v>0</v>
      </c>
    </row>
    <row r="248" spans="1:22" ht="60" x14ac:dyDescent="0.25">
      <c r="A248" s="171" t="s">
        <v>139</v>
      </c>
      <c r="B248" s="74" t="s">
        <v>148</v>
      </c>
      <c r="C248" s="42" t="s">
        <v>809</v>
      </c>
      <c r="D248" s="196" t="s">
        <v>455</v>
      </c>
      <c r="E248" s="73" t="s">
        <v>806</v>
      </c>
      <c r="F248" s="62"/>
      <c r="G248" s="49" t="s">
        <v>10</v>
      </c>
      <c r="H248" s="62">
        <v>20</v>
      </c>
      <c r="I248" s="62"/>
      <c r="J248" s="12"/>
      <c r="K248" s="12"/>
      <c r="L248" s="10"/>
      <c r="M248" s="13"/>
      <c r="N248" s="10"/>
      <c r="O248" s="10"/>
      <c r="P248" s="12"/>
      <c r="Q248" s="11">
        <f t="shared" si="17"/>
        <v>0</v>
      </c>
      <c r="R248" s="10"/>
      <c r="S248" s="10"/>
      <c r="T248" s="9"/>
      <c r="U248" s="17">
        <v>0</v>
      </c>
      <c r="V248" s="17">
        <v>0</v>
      </c>
    </row>
    <row r="249" spans="1:22" ht="60.75" thickBot="1" x14ac:dyDescent="0.3">
      <c r="A249" s="171" t="s">
        <v>138</v>
      </c>
      <c r="B249" s="74" t="s">
        <v>148</v>
      </c>
      <c r="C249" s="42" t="s">
        <v>810</v>
      </c>
      <c r="D249" s="196" t="s">
        <v>455</v>
      </c>
      <c r="E249" s="73" t="s">
        <v>807</v>
      </c>
      <c r="F249" s="62"/>
      <c r="G249" s="49" t="s">
        <v>10</v>
      </c>
      <c r="H249" s="62">
        <v>10</v>
      </c>
      <c r="I249" s="62"/>
      <c r="J249" s="12"/>
      <c r="K249" s="12"/>
      <c r="L249" s="10"/>
      <c r="M249" s="13"/>
      <c r="N249" s="10"/>
      <c r="O249" s="10"/>
      <c r="P249" s="12"/>
      <c r="Q249" s="11">
        <f t="shared" si="17"/>
        <v>0</v>
      </c>
      <c r="R249" s="10"/>
      <c r="S249" s="10"/>
      <c r="T249" s="9"/>
      <c r="U249" s="17">
        <v>0</v>
      </c>
      <c r="V249" s="17">
        <v>0</v>
      </c>
    </row>
    <row r="250" spans="1:22" ht="15.75" thickBot="1" x14ac:dyDescent="0.3">
      <c r="A250" s="32"/>
      <c r="B250" s="31"/>
      <c r="C250" s="31"/>
      <c r="D250" s="159"/>
      <c r="E250" s="22"/>
      <c r="F250" s="30"/>
      <c r="G250" s="29"/>
      <c r="H250" s="28"/>
      <c r="I250" s="28"/>
      <c r="J250" s="27"/>
      <c r="K250" s="26"/>
      <c r="L250" s="24"/>
      <c r="M250" s="11"/>
      <c r="N250" s="25"/>
      <c r="O250" s="24"/>
      <c r="P250" s="23"/>
      <c r="Q250" s="11"/>
      <c r="R250" s="22"/>
      <c r="S250" s="22"/>
      <c r="T250" s="123" t="s">
        <v>481</v>
      </c>
      <c r="U250" s="8">
        <f>SUM(U241:U249)</f>
        <v>0</v>
      </c>
      <c r="V250" s="7">
        <f>SUM(V241:V249)</f>
        <v>0</v>
      </c>
    </row>
    <row r="251" spans="1:22" ht="60" x14ac:dyDescent="0.25">
      <c r="A251" s="168" t="s">
        <v>135</v>
      </c>
      <c r="B251" s="55" t="s">
        <v>137</v>
      </c>
      <c r="C251" s="55" t="s">
        <v>136</v>
      </c>
      <c r="D251" s="192" t="s">
        <v>455</v>
      </c>
      <c r="E251" s="67" t="s">
        <v>811</v>
      </c>
      <c r="F251" s="57"/>
      <c r="G251" s="49" t="s">
        <v>10</v>
      </c>
      <c r="H251" s="57">
        <v>225</v>
      </c>
      <c r="I251" s="57"/>
      <c r="J251" s="12"/>
      <c r="K251" s="12"/>
      <c r="L251" s="10"/>
      <c r="M251" s="13"/>
      <c r="N251" s="10"/>
      <c r="O251" s="10"/>
      <c r="P251" s="12"/>
      <c r="Q251" s="11">
        <f t="shared" ref="Q251:Q256" si="18">+O251*((P251/100)+1)</f>
        <v>0</v>
      </c>
      <c r="R251" s="10"/>
      <c r="S251" s="10"/>
      <c r="T251" s="9"/>
      <c r="U251" s="17">
        <v>0</v>
      </c>
      <c r="V251" s="17">
        <v>0</v>
      </c>
    </row>
    <row r="252" spans="1:22" ht="60" x14ac:dyDescent="0.25">
      <c r="A252" s="168" t="s">
        <v>134</v>
      </c>
      <c r="B252" s="55" t="s">
        <v>137</v>
      </c>
      <c r="C252" s="55" t="s">
        <v>817</v>
      </c>
      <c r="D252" s="192" t="s">
        <v>455</v>
      </c>
      <c r="E252" s="67" t="s">
        <v>812</v>
      </c>
      <c r="F252" s="57"/>
      <c r="G252" s="49" t="s">
        <v>10</v>
      </c>
      <c r="H252" s="57">
        <v>150</v>
      </c>
      <c r="I252" s="57"/>
      <c r="J252" s="12"/>
      <c r="K252" s="12"/>
      <c r="L252" s="10"/>
      <c r="M252" s="13"/>
      <c r="N252" s="10"/>
      <c r="O252" s="10"/>
      <c r="P252" s="12"/>
      <c r="Q252" s="11">
        <f t="shared" si="18"/>
        <v>0</v>
      </c>
      <c r="R252" s="10"/>
      <c r="S252" s="10"/>
      <c r="T252" s="9"/>
      <c r="U252" s="17">
        <v>0</v>
      </c>
      <c r="V252" s="17">
        <v>0</v>
      </c>
    </row>
    <row r="253" spans="1:22" ht="60" x14ac:dyDescent="0.25">
      <c r="A253" s="168" t="s">
        <v>133</v>
      </c>
      <c r="B253" s="55" t="s">
        <v>137</v>
      </c>
      <c r="C253" s="55" t="s">
        <v>818</v>
      </c>
      <c r="D253" s="192" t="s">
        <v>455</v>
      </c>
      <c r="E253" s="67" t="s">
        <v>813</v>
      </c>
      <c r="F253" s="57"/>
      <c r="G253" s="49" t="s">
        <v>10</v>
      </c>
      <c r="H253" s="57">
        <v>100</v>
      </c>
      <c r="I253" s="57"/>
      <c r="J253" s="12"/>
      <c r="K253" s="12"/>
      <c r="L253" s="10"/>
      <c r="M253" s="13"/>
      <c r="N253" s="10"/>
      <c r="O253" s="10"/>
      <c r="P253" s="12"/>
      <c r="Q253" s="11">
        <f t="shared" si="18"/>
        <v>0</v>
      </c>
      <c r="R253" s="10"/>
      <c r="S253" s="10"/>
      <c r="T253" s="9"/>
      <c r="U253" s="17">
        <v>0</v>
      </c>
      <c r="V253" s="17">
        <v>0</v>
      </c>
    </row>
    <row r="254" spans="1:22" ht="60" x14ac:dyDescent="0.25">
      <c r="A254" s="168" t="s">
        <v>132</v>
      </c>
      <c r="B254" s="55" t="s">
        <v>137</v>
      </c>
      <c r="C254" s="55" t="s">
        <v>819</v>
      </c>
      <c r="D254" s="192" t="s">
        <v>455</v>
      </c>
      <c r="E254" s="67" t="s">
        <v>814</v>
      </c>
      <c r="F254" s="57"/>
      <c r="G254" s="49" t="s">
        <v>10</v>
      </c>
      <c r="H254" s="57">
        <v>50</v>
      </c>
      <c r="I254" s="57"/>
      <c r="J254" s="12"/>
      <c r="K254" s="12"/>
      <c r="L254" s="10"/>
      <c r="M254" s="13"/>
      <c r="N254" s="10"/>
      <c r="O254" s="10"/>
      <c r="P254" s="12"/>
      <c r="Q254" s="11">
        <f t="shared" si="18"/>
        <v>0</v>
      </c>
      <c r="R254" s="10"/>
      <c r="S254" s="10"/>
      <c r="T254" s="9"/>
      <c r="U254" s="17">
        <v>0</v>
      </c>
      <c r="V254" s="17">
        <v>0</v>
      </c>
    </row>
    <row r="255" spans="1:22" ht="60" x14ac:dyDescent="0.25">
      <c r="A255" s="168" t="s">
        <v>131</v>
      </c>
      <c r="B255" s="55" t="s">
        <v>137</v>
      </c>
      <c r="C255" s="55" t="s">
        <v>820</v>
      </c>
      <c r="D255" s="192" t="s">
        <v>455</v>
      </c>
      <c r="E255" s="67" t="s">
        <v>815</v>
      </c>
      <c r="F255" s="57"/>
      <c r="G255" s="49" t="s">
        <v>10</v>
      </c>
      <c r="H255" s="57">
        <v>50</v>
      </c>
      <c r="I255" s="57"/>
      <c r="J255" s="12"/>
      <c r="K255" s="12"/>
      <c r="L255" s="10"/>
      <c r="M255" s="13"/>
      <c r="N255" s="10"/>
      <c r="O255" s="10"/>
      <c r="P255" s="12"/>
      <c r="Q255" s="11">
        <f t="shared" si="18"/>
        <v>0</v>
      </c>
      <c r="R255" s="10"/>
      <c r="S255" s="10"/>
      <c r="T255" s="9"/>
      <c r="U255" s="17">
        <v>0</v>
      </c>
      <c r="V255" s="17">
        <v>0</v>
      </c>
    </row>
    <row r="256" spans="1:22" ht="60" x14ac:dyDescent="0.25">
      <c r="A256" s="168" t="s">
        <v>130</v>
      </c>
      <c r="B256" s="55" t="s">
        <v>137</v>
      </c>
      <c r="C256" s="55" t="s">
        <v>821</v>
      </c>
      <c r="D256" s="192" t="s">
        <v>455</v>
      </c>
      <c r="E256" s="67" t="s">
        <v>816</v>
      </c>
      <c r="F256" s="57"/>
      <c r="G256" s="49" t="s">
        <v>10</v>
      </c>
      <c r="H256" s="57">
        <v>40</v>
      </c>
      <c r="I256" s="57"/>
      <c r="J256" s="12"/>
      <c r="K256" s="12"/>
      <c r="L256" s="10"/>
      <c r="M256" s="13"/>
      <c r="N256" s="10"/>
      <c r="O256" s="10"/>
      <c r="P256" s="12"/>
      <c r="Q256" s="11">
        <f t="shared" si="18"/>
        <v>0</v>
      </c>
      <c r="R256" s="10"/>
      <c r="S256" s="10"/>
      <c r="T256" s="9"/>
      <c r="U256" s="17">
        <v>0</v>
      </c>
      <c r="V256" s="17">
        <v>0</v>
      </c>
    </row>
    <row r="257" spans="1:22" ht="75" x14ac:dyDescent="0.25">
      <c r="A257" s="168" t="s">
        <v>129</v>
      </c>
      <c r="B257" s="55" t="s">
        <v>137</v>
      </c>
      <c r="C257" s="55" t="s">
        <v>824</v>
      </c>
      <c r="D257" s="192" t="s">
        <v>455</v>
      </c>
      <c r="E257" s="67" t="s">
        <v>822</v>
      </c>
      <c r="F257" s="14"/>
      <c r="G257" s="49" t="s">
        <v>10</v>
      </c>
      <c r="H257" s="14">
        <v>190</v>
      </c>
      <c r="I257" s="14"/>
      <c r="J257" s="12"/>
      <c r="K257" s="12"/>
      <c r="L257" s="10"/>
      <c r="M257" s="13"/>
      <c r="N257" s="10"/>
      <c r="O257" s="10"/>
      <c r="P257" s="12"/>
      <c r="Q257" s="11">
        <f t="shared" ref="Q257:Q273" si="19">+O257*((P257/100)+1)</f>
        <v>0</v>
      </c>
      <c r="R257" s="10"/>
      <c r="S257" s="10"/>
      <c r="T257" s="9"/>
      <c r="U257" s="17">
        <v>0</v>
      </c>
      <c r="V257" s="17">
        <v>0</v>
      </c>
    </row>
    <row r="258" spans="1:22" ht="75" x14ac:dyDescent="0.25">
      <c r="A258" s="168" t="s">
        <v>128</v>
      </c>
      <c r="B258" s="55" t="s">
        <v>137</v>
      </c>
      <c r="C258" s="55" t="s">
        <v>825</v>
      </c>
      <c r="D258" s="192" t="s">
        <v>455</v>
      </c>
      <c r="E258" s="67" t="s">
        <v>823</v>
      </c>
      <c r="F258" s="14"/>
      <c r="G258" s="49" t="s">
        <v>10</v>
      </c>
      <c r="H258" s="14">
        <v>220</v>
      </c>
      <c r="I258" s="14"/>
      <c r="J258" s="12"/>
      <c r="K258" s="12"/>
      <c r="L258" s="10"/>
      <c r="M258" s="13"/>
      <c r="N258" s="10"/>
      <c r="O258" s="10"/>
      <c r="P258" s="12"/>
      <c r="Q258" s="11">
        <f t="shared" si="19"/>
        <v>0</v>
      </c>
      <c r="R258" s="10"/>
      <c r="S258" s="10"/>
      <c r="T258" s="9"/>
      <c r="U258" s="17">
        <v>0</v>
      </c>
      <c r="V258" s="17">
        <v>0</v>
      </c>
    </row>
    <row r="259" spans="1:22" ht="60" x14ac:dyDescent="0.25">
      <c r="A259" s="168" t="s">
        <v>127</v>
      </c>
      <c r="B259" s="55" t="s">
        <v>137</v>
      </c>
      <c r="C259" s="55" t="s">
        <v>831</v>
      </c>
      <c r="D259" s="192" t="s">
        <v>455</v>
      </c>
      <c r="E259" s="67" t="s">
        <v>826</v>
      </c>
      <c r="F259" s="57"/>
      <c r="G259" s="49" t="s">
        <v>10</v>
      </c>
      <c r="H259" s="57">
        <v>50</v>
      </c>
      <c r="I259" s="57"/>
      <c r="J259" s="12"/>
      <c r="K259" s="12"/>
      <c r="L259" s="10"/>
      <c r="M259" s="13"/>
      <c r="N259" s="10"/>
      <c r="O259" s="10"/>
      <c r="P259" s="12"/>
      <c r="Q259" s="11">
        <f t="shared" si="19"/>
        <v>0</v>
      </c>
      <c r="R259" s="10"/>
      <c r="S259" s="10"/>
      <c r="T259" s="9"/>
      <c r="U259" s="17">
        <v>0</v>
      </c>
      <c r="V259" s="17">
        <v>0</v>
      </c>
    </row>
    <row r="260" spans="1:22" ht="60" x14ac:dyDescent="0.25">
      <c r="A260" s="168" t="s">
        <v>126</v>
      </c>
      <c r="B260" s="55" t="s">
        <v>137</v>
      </c>
      <c r="C260" s="55" t="s">
        <v>832</v>
      </c>
      <c r="D260" s="192" t="s">
        <v>455</v>
      </c>
      <c r="E260" s="67" t="s">
        <v>827</v>
      </c>
      <c r="F260" s="57"/>
      <c r="G260" s="49" t="s">
        <v>10</v>
      </c>
      <c r="H260" s="57">
        <v>40</v>
      </c>
      <c r="I260" s="57"/>
      <c r="J260" s="12"/>
      <c r="K260" s="12"/>
      <c r="L260" s="10"/>
      <c r="M260" s="13"/>
      <c r="N260" s="10"/>
      <c r="O260" s="10"/>
      <c r="P260" s="12"/>
      <c r="Q260" s="11">
        <f t="shared" si="19"/>
        <v>0</v>
      </c>
      <c r="R260" s="10"/>
      <c r="S260" s="10"/>
      <c r="T260" s="9"/>
      <c r="U260" s="17">
        <v>0</v>
      </c>
      <c r="V260" s="17">
        <v>0</v>
      </c>
    </row>
    <row r="261" spans="1:22" ht="60" x14ac:dyDescent="0.25">
      <c r="A261" s="168" t="s">
        <v>125</v>
      </c>
      <c r="B261" s="55" t="s">
        <v>137</v>
      </c>
      <c r="C261" s="55" t="s">
        <v>833</v>
      </c>
      <c r="D261" s="192" t="s">
        <v>455</v>
      </c>
      <c r="E261" s="67" t="s">
        <v>828</v>
      </c>
      <c r="F261" s="57"/>
      <c r="G261" s="49" t="s">
        <v>10</v>
      </c>
      <c r="H261" s="57">
        <v>30</v>
      </c>
      <c r="I261" s="57"/>
      <c r="J261" s="12"/>
      <c r="K261" s="12"/>
      <c r="L261" s="10"/>
      <c r="M261" s="13"/>
      <c r="N261" s="10"/>
      <c r="O261" s="10"/>
      <c r="P261" s="12"/>
      <c r="Q261" s="11">
        <f t="shared" si="19"/>
        <v>0</v>
      </c>
      <c r="R261" s="10"/>
      <c r="S261" s="10"/>
      <c r="T261" s="9"/>
      <c r="U261" s="17">
        <v>0</v>
      </c>
      <c r="V261" s="17">
        <v>0</v>
      </c>
    </row>
    <row r="262" spans="1:22" ht="60" x14ac:dyDescent="0.25">
      <c r="A262" s="168" t="s">
        <v>124</v>
      </c>
      <c r="B262" s="55" t="s">
        <v>137</v>
      </c>
      <c r="C262" s="55" t="s">
        <v>834</v>
      </c>
      <c r="D262" s="192" t="s">
        <v>455</v>
      </c>
      <c r="E262" s="67" t="s">
        <v>829</v>
      </c>
      <c r="F262" s="57"/>
      <c r="G262" s="49" t="s">
        <v>10</v>
      </c>
      <c r="H262" s="57">
        <v>40</v>
      </c>
      <c r="I262" s="57"/>
      <c r="J262" s="12"/>
      <c r="K262" s="12"/>
      <c r="L262" s="10"/>
      <c r="M262" s="13"/>
      <c r="N262" s="10"/>
      <c r="O262" s="10"/>
      <c r="P262" s="12"/>
      <c r="Q262" s="11">
        <f t="shared" si="19"/>
        <v>0</v>
      </c>
      <c r="R262" s="10"/>
      <c r="S262" s="10"/>
      <c r="T262" s="9"/>
      <c r="U262" s="17">
        <v>0</v>
      </c>
      <c r="V262" s="17">
        <v>0</v>
      </c>
    </row>
    <row r="263" spans="1:22" ht="60" x14ac:dyDescent="0.25">
      <c r="A263" s="168" t="s">
        <v>123</v>
      </c>
      <c r="B263" s="55" t="s">
        <v>137</v>
      </c>
      <c r="C263" s="55" t="s">
        <v>835</v>
      </c>
      <c r="D263" s="192" t="s">
        <v>455</v>
      </c>
      <c r="E263" s="67" t="s">
        <v>830</v>
      </c>
      <c r="F263" s="57"/>
      <c r="G263" s="49" t="s">
        <v>10</v>
      </c>
      <c r="H263" s="57">
        <v>40</v>
      </c>
      <c r="I263" s="57"/>
      <c r="J263" s="12"/>
      <c r="K263" s="12"/>
      <c r="L263" s="10"/>
      <c r="M263" s="13"/>
      <c r="N263" s="10"/>
      <c r="O263" s="10"/>
      <c r="P263" s="12"/>
      <c r="Q263" s="11">
        <f t="shared" si="19"/>
        <v>0</v>
      </c>
      <c r="R263" s="10"/>
      <c r="S263" s="10"/>
      <c r="T263" s="9"/>
      <c r="U263" s="17">
        <v>0</v>
      </c>
      <c r="V263" s="17">
        <v>0</v>
      </c>
    </row>
    <row r="264" spans="1:22" ht="75" x14ac:dyDescent="0.25">
      <c r="A264" s="168" t="s">
        <v>122</v>
      </c>
      <c r="B264" s="55" t="s">
        <v>137</v>
      </c>
      <c r="C264" s="55" t="s">
        <v>965</v>
      </c>
      <c r="D264" s="192" t="s">
        <v>455</v>
      </c>
      <c r="E264" s="72" t="s">
        <v>836</v>
      </c>
      <c r="F264" s="71"/>
      <c r="G264" s="49" t="s">
        <v>10</v>
      </c>
      <c r="H264" s="71">
        <v>970</v>
      </c>
      <c r="I264" s="71"/>
      <c r="J264" s="12"/>
      <c r="K264" s="12"/>
      <c r="L264" s="10"/>
      <c r="M264" s="13"/>
      <c r="N264" s="10"/>
      <c r="O264" s="10"/>
      <c r="P264" s="12"/>
      <c r="Q264" s="11">
        <f t="shared" si="19"/>
        <v>0</v>
      </c>
      <c r="R264" s="10"/>
      <c r="S264" s="10"/>
      <c r="T264" s="9"/>
      <c r="U264" s="17">
        <v>0</v>
      </c>
      <c r="V264" s="17">
        <v>0</v>
      </c>
    </row>
    <row r="265" spans="1:22" ht="75" x14ac:dyDescent="0.25">
      <c r="A265" s="168" t="s">
        <v>121</v>
      </c>
      <c r="B265" s="55" t="s">
        <v>137</v>
      </c>
      <c r="C265" s="55" t="s">
        <v>966</v>
      </c>
      <c r="D265" s="192" t="s">
        <v>455</v>
      </c>
      <c r="E265" s="72" t="s">
        <v>837</v>
      </c>
      <c r="F265" s="71"/>
      <c r="G265" s="49" t="s">
        <v>10</v>
      </c>
      <c r="H265" s="71">
        <v>50</v>
      </c>
      <c r="I265" s="71"/>
      <c r="J265" s="12"/>
      <c r="K265" s="12"/>
      <c r="L265" s="10"/>
      <c r="M265" s="13"/>
      <c r="N265" s="10"/>
      <c r="O265" s="10"/>
      <c r="P265" s="12"/>
      <c r="Q265" s="11">
        <f t="shared" si="19"/>
        <v>0</v>
      </c>
      <c r="R265" s="10"/>
      <c r="S265" s="10"/>
      <c r="T265" s="9"/>
      <c r="U265" s="17">
        <v>0</v>
      </c>
      <c r="V265" s="17">
        <v>0</v>
      </c>
    </row>
    <row r="266" spans="1:22" ht="75" x14ac:dyDescent="0.25">
      <c r="A266" s="168" t="s">
        <v>120</v>
      </c>
      <c r="B266" s="55" t="s">
        <v>137</v>
      </c>
      <c r="C266" s="55" t="s">
        <v>967</v>
      </c>
      <c r="D266" s="192" t="s">
        <v>455</v>
      </c>
      <c r="E266" s="50" t="s">
        <v>838</v>
      </c>
      <c r="F266" s="71"/>
      <c r="G266" s="49" t="s">
        <v>10</v>
      </c>
      <c r="H266" s="71">
        <v>75</v>
      </c>
      <c r="I266" s="71"/>
      <c r="J266" s="12"/>
      <c r="K266" s="12"/>
      <c r="L266" s="10"/>
      <c r="M266" s="13"/>
      <c r="N266" s="10"/>
      <c r="O266" s="10"/>
      <c r="P266" s="12"/>
      <c r="Q266" s="11">
        <f t="shared" si="19"/>
        <v>0</v>
      </c>
      <c r="R266" s="10"/>
      <c r="S266" s="10"/>
      <c r="T266" s="9"/>
      <c r="U266" s="17">
        <v>0</v>
      </c>
      <c r="V266" s="17">
        <v>0</v>
      </c>
    </row>
    <row r="267" spans="1:22" ht="75" x14ac:dyDescent="0.25">
      <c r="A267" s="168" t="s">
        <v>119</v>
      </c>
      <c r="B267" s="55" t="s">
        <v>137</v>
      </c>
      <c r="C267" s="55" t="s">
        <v>968</v>
      </c>
      <c r="D267" s="192" t="s">
        <v>455</v>
      </c>
      <c r="E267" s="50" t="s">
        <v>839</v>
      </c>
      <c r="F267" s="71"/>
      <c r="G267" s="49" t="s">
        <v>10</v>
      </c>
      <c r="H267" s="71">
        <v>6</v>
      </c>
      <c r="I267" s="71"/>
      <c r="J267" s="12"/>
      <c r="K267" s="12"/>
      <c r="L267" s="10"/>
      <c r="M267" s="13"/>
      <c r="N267" s="10"/>
      <c r="O267" s="10"/>
      <c r="P267" s="12"/>
      <c r="Q267" s="11">
        <f t="shared" si="19"/>
        <v>0</v>
      </c>
      <c r="R267" s="10"/>
      <c r="S267" s="10"/>
      <c r="T267" s="9"/>
      <c r="U267" s="17">
        <v>0</v>
      </c>
      <c r="V267" s="17">
        <v>0</v>
      </c>
    </row>
    <row r="268" spans="1:22" ht="75" x14ac:dyDescent="0.25">
      <c r="A268" s="168" t="s">
        <v>118</v>
      </c>
      <c r="B268" s="55" t="s">
        <v>137</v>
      </c>
      <c r="C268" s="55" t="s">
        <v>969</v>
      </c>
      <c r="D268" s="192" t="s">
        <v>455</v>
      </c>
      <c r="E268" s="72" t="s">
        <v>840</v>
      </c>
      <c r="F268" s="71"/>
      <c r="G268" s="49" t="s">
        <v>10</v>
      </c>
      <c r="H268" s="71">
        <v>235</v>
      </c>
      <c r="I268" s="71"/>
      <c r="J268" s="12"/>
      <c r="K268" s="12"/>
      <c r="L268" s="10"/>
      <c r="M268" s="13"/>
      <c r="N268" s="10"/>
      <c r="O268" s="10"/>
      <c r="P268" s="12"/>
      <c r="Q268" s="11">
        <f t="shared" si="19"/>
        <v>0</v>
      </c>
      <c r="R268" s="10"/>
      <c r="S268" s="10"/>
      <c r="T268" s="9"/>
      <c r="U268" s="17">
        <v>0</v>
      </c>
      <c r="V268" s="17">
        <v>0</v>
      </c>
    </row>
    <row r="269" spans="1:22" ht="60" x14ac:dyDescent="0.25">
      <c r="A269" s="168" t="s">
        <v>117</v>
      </c>
      <c r="B269" s="55" t="s">
        <v>137</v>
      </c>
      <c r="C269" s="55" t="s">
        <v>970</v>
      </c>
      <c r="D269" s="192" t="s">
        <v>455</v>
      </c>
      <c r="E269" s="67" t="s">
        <v>841</v>
      </c>
      <c r="F269" s="57"/>
      <c r="G269" s="49" t="s">
        <v>10</v>
      </c>
      <c r="H269" s="57">
        <v>120</v>
      </c>
      <c r="I269" s="57"/>
      <c r="J269" s="12"/>
      <c r="K269" s="12"/>
      <c r="L269" s="10"/>
      <c r="M269" s="13"/>
      <c r="N269" s="10"/>
      <c r="O269" s="10"/>
      <c r="P269" s="12"/>
      <c r="Q269" s="11">
        <f t="shared" si="19"/>
        <v>0</v>
      </c>
      <c r="R269" s="10"/>
      <c r="S269" s="10"/>
      <c r="T269" s="9"/>
      <c r="U269" s="17">
        <v>0</v>
      </c>
      <c r="V269" s="17">
        <v>0</v>
      </c>
    </row>
    <row r="270" spans="1:22" ht="60" x14ac:dyDescent="0.25">
      <c r="A270" s="168" t="s">
        <v>116</v>
      </c>
      <c r="B270" s="55" t="s">
        <v>137</v>
      </c>
      <c r="C270" s="55" t="s">
        <v>971</v>
      </c>
      <c r="D270" s="192" t="s">
        <v>455</v>
      </c>
      <c r="E270" s="67" t="s">
        <v>842</v>
      </c>
      <c r="F270" s="57"/>
      <c r="G270" s="49" t="s">
        <v>10</v>
      </c>
      <c r="H270" s="57">
        <v>100</v>
      </c>
      <c r="I270" s="57"/>
      <c r="J270" s="12"/>
      <c r="K270" s="12"/>
      <c r="L270" s="10"/>
      <c r="M270" s="13"/>
      <c r="N270" s="10"/>
      <c r="O270" s="10"/>
      <c r="P270" s="12"/>
      <c r="Q270" s="11">
        <f t="shared" si="19"/>
        <v>0</v>
      </c>
      <c r="R270" s="10"/>
      <c r="S270" s="10"/>
      <c r="T270" s="9"/>
      <c r="U270" s="17">
        <v>0</v>
      </c>
      <c r="V270" s="17">
        <v>0</v>
      </c>
    </row>
    <row r="271" spans="1:22" ht="60" x14ac:dyDescent="0.25">
      <c r="A271" s="168" t="s">
        <v>115</v>
      </c>
      <c r="B271" s="55" t="s">
        <v>137</v>
      </c>
      <c r="C271" s="55" t="s">
        <v>972</v>
      </c>
      <c r="D271" s="192" t="s">
        <v>455</v>
      </c>
      <c r="E271" s="67" t="s">
        <v>843</v>
      </c>
      <c r="F271" s="57"/>
      <c r="G271" s="49" t="s">
        <v>10</v>
      </c>
      <c r="H271" s="57">
        <v>100</v>
      </c>
      <c r="I271" s="57"/>
      <c r="J271" s="12"/>
      <c r="K271" s="12"/>
      <c r="L271" s="10"/>
      <c r="M271" s="13"/>
      <c r="N271" s="10"/>
      <c r="O271" s="10"/>
      <c r="P271" s="12"/>
      <c r="Q271" s="11">
        <f t="shared" si="19"/>
        <v>0</v>
      </c>
      <c r="R271" s="10"/>
      <c r="S271" s="10"/>
      <c r="T271" s="9"/>
      <c r="U271" s="17">
        <v>0</v>
      </c>
      <c r="V271" s="17">
        <v>0</v>
      </c>
    </row>
    <row r="272" spans="1:22" ht="60" x14ac:dyDescent="0.25">
      <c r="A272" s="168" t="s">
        <v>114</v>
      </c>
      <c r="B272" s="55" t="s">
        <v>137</v>
      </c>
      <c r="C272" s="55" t="s">
        <v>973</v>
      </c>
      <c r="D272" s="192" t="s">
        <v>455</v>
      </c>
      <c r="E272" s="67" t="s">
        <v>844</v>
      </c>
      <c r="F272" s="57"/>
      <c r="G272" s="49" t="s">
        <v>10</v>
      </c>
      <c r="H272" s="57">
        <v>110</v>
      </c>
      <c r="I272" s="57"/>
      <c r="J272" s="12"/>
      <c r="K272" s="12"/>
      <c r="L272" s="10"/>
      <c r="M272" s="13"/>
      <c r="N272" s="10"/>
      <c r="O272" s="10"/>
      <c r="P272" s="12"/>
      <c r="Q272" s="11">
        <f t="shared" si="19"/>
        <v>0</v>
      </c>
      <c r="R272" s="10"/>
      <c r="S272" s="10"/>
      <c r="T272" s="9"/>
      <c r="U272" s="17">
        <v>0</v>
      </c>
      <c r="V272" s="17">
        <v>0</v>
      </c>
    </row>
    <row r="273" spans="1:22" ht="60.75" thickBot="1" x14ac:dyDescent="0.3">
      <c r="A273" s="168" t="s">
        <v>113</v>
      </c>
      <c r="B273" s="55" t="s">
        <v>137</v>
      </c>
      <c r="C273" s="55" t="s">
        <v>974</v>
      </c>
      <c r="D273" s="192" t="s">
        <v>455</v>
      </c>
      <c r="E273" s="67" t="s">
        <v>845</v>
      </c>
      <c r="F273" s="57"/>
      <c r="G273" s="49" t="s">
        <v>10</v>
      </c>
      <c r="H273" s="57">
        <v>90</v>
      </c>
      <c r="I273" s="57"/>
      <c r="J273" s="12"/>
      <c r="K273" s="12"/>
      <c r="L273" s="10"/>
      <c r="M273" s="13"/>
      <c r="N273" s="10"/>
      <c r="O273" s="10"/>
      <c r="P273" s="12"/>
      <c r="Q273" s="11">
        <f t="shared" si="19"/>
        <v>0</v>
      </c>
      <c r="R273" s="10"/>
      <c r="S273" s="10"/>
      <c r="T273" s="9"/>
      <c r="U273" s="17">
        <v>0</v>
      </c>
      <c r="V273" s="17">
        <v>0</v>
      </c>
    </row>
    <row r="274" spans="1:22" ht="15.75" thickBot="1" x14ac:dyDescent="0.3">
      <c r="A274" s="32"/>
      <c r="B274" s="31"/>
      <c r="C274" s="31"/>
      <c r="D274" s="159"/>
      <c r="E274" s="22"/>
      <c r="F274" s="30"/>
      <c r="G274" s="29"/>
      <c r="H274" s="28"/>
      <c r="I274" s="28"/>
      <c r="J274" s="27"/>
      <c r="K274" s="26"/>
      <c r="L274" s="24"/>
      <c r="M274" s="11"/>
      <c r="N274" s="25"/>
      <c r="O274" s="24"/>
      <c r="P274" s="23"/>
      <c r="Q274" s="11"/>
      <c r="R274" s="22"/>
      <c r="S274" s="22"/>
      <c r="T274" s="123" t="s">
        <v>481</v>
      </c>
      <c r="U274" s="8">
        <f>SUM(U251:U273)</f>
        <v>0</v>
      </c>
      <c r="V274" s="7">
        <f>SUM(V251:V273)</f>
        <v>0</v>
      </c>
    </row>
    <row r="275" spans="1:22" ht="90" x14ac:dyDescent="0.25">
      <c r="A275" s="173" t="s">
        <v>110</v>
      </c>
      <c r="B275" s="52" t="s">
        <v>112</v>
      </c>
      <c r="C275" s="52" t="s">
        <v>111</v>
      </c>
      <c r="D275" s="193" t="s">
        <v>455</v>
      </c>
      <c r="E275" s="39" t="s">
        <v>846</v>
      </c>
      <c r="F275" s="14"/>
      <c r="G275" s="38" t="s">
        <v>10</v>
      </c>
      <c r="H275" s="14">
        <v>1070</v>
      </c>
      <c r="I275" s="14"/>
      <c r="J275" s="12"/>
      <c r="K275" s="12"/>
      <c r="L275" s="10"/>
      <c r="M275" s="13"/>
      <c r="N275" s="10"/>
      <c r="O275" s="10"/>
      <c r="P275" s="12"/>
      <c r="Q275" s="11">
        <f t="shared" ref="Q275:Q284" si="20">+O275*((P275/100)+1)</f>
        <v>0</v>
      </c>
      <c r="R275" s="10"/>
      <c r="S275" s="10"/>
      <c r="T275" s="9"/>
      <c r="U275" s="17">
        <v>0</v>
      </c>
      <c r="V275" s="17">
        <v>0</v>
      </c>
    </row>
    <row r="276" spans="1:22" ht="90" x14ac:dyDescent="0.25">
      <c r="A276" s="173" t="s">
        <v>109</v>
      </c>
      <c r="B276" s="52" t="s">
        <v>112</v>
      </c>
      <c r="C276" s="52" t="s">
        <v>849</v>
      </c>
      <c r="D276" s="193" t="s">
        <v>455</v>
      </c>
      <c r="E276" s="39" t="s">
        <v>847</v>
      </c>
      <c r="F276" s="14"/>
      <c r="G276" s="38" t="s">
        <v>10</v>
      </c>
      <c r="H276" s="14">
        <v>240</v>
      </c>
      <c r="I276" s="14"/>
      <c r="J276" s="12"/>
      <c r="K276" s="12"/>
      <c r="L276" s="10"/>
      <c r="M276" s="13"/>
      <c r="N276" s="10"/>
      <c r="O276" s="10"/>
      <c r="P276" s="12"/>
      <c r="Q276" s="11">
        <f t="shared" si="20"/>
        <v>0</v>
      </c>
      <c r="R276" s="10"/>
      <c r="S276" s="10"/>
      <c r="T276" s="9"/>
      <c r="U276" s="17">
        <v>0</v>
      </c>
      <c r="V276" s="17">
        <v>0</v>
      </c>
    </row>
    <row r="277" spans="1:22" ht="90" x14ac:dyDescent="0.25">
      <c r="A277" s="173" t="s">
        <v>108</v>
      </c>
      <c r="B277" s="52" t="s">
        <v>112</v>
      </c>
      <c r="C277" s="52" t="s">
        <v>850</v>
      </c>
      <c r="D277" s="193" t="s">
        <v>455</v>
      </c>
      <c r="E277" s="39" t="s">
        <v>848</v>
      </c>
      <c r="F277" s="14"/>
      <c r="G277" s="38" t="s">
        <v>10</v>
      </c>
      <c r="H277" s="14">
        <v>160</v>
      </c>
      <c r="I277" s="14"/>
      <c r="J277" s="12"/>
      <c r="K277" s="12"/>
      <c r="L277" s="10"/>
      <c r="M277" s="13"/>
      <c r="N277" s="10"/>
      <c r="O277" s="10"/>
      <c r="P277" s="12"/>
      <c r="Q277" s="11">
        <f t="shared" si="20"/>
        <v>0</v>
      </c>
      <c r="R277" s="10"/>
      <c r="S277" s="10"/>
      <c r="T277" s="9"/>
      <c r="U277" s="17">
        <v>0</v>
      </c>
      <c r="V277" s="17">
        <v>0</v>
      </c>
    </row>
    <row r="278" spans="1:22" ht="90" x14ac:dyDescent="0.25">
      <c r="A278" s="173" t="s">
        <v>107</v>
      </c>
      <c r="B278" s="52" t="s">
        <v>112</v>
      </c>
      <c r="C278" s="52" t="s">
        <v>854</v>
      </c>
      <c r="D278" s="193" t="s">
        <v>455</v>
      </c>
      <c r="E278" s="70" t="s">
        <v>851</v>
      </c>
      <c r="F278" s="14"/>
      <c r="G278" s="38" t="s">
        <v>10</v>
      </c>
      <c r="H278" s="14">
        <v>580</v>
      </c>
      <c r="I278" s="14"/>
      <c r="J278" s="12"/>
      <c r="K278" s="12"/>
      <c r="L278" s="10"/>
      <c r="M278" s="13"/>
      <c r="N278" s="10"/>
      <c r="O278" s="10"/>
      <c r="P278" s="12"/>
      <c r="Q278" s="11">
        <f t="shared" si="20"/>
        <v>0</v>
      </c>
      <c r="R278" s="10"/>
      <c r="S278" s="10"/>
      <c r="T278" s="9"/>
      <c r="U278" s="17">
        <v>0</v>
      </c>
      <c r="V278" s="17">
        <v>0</v>
      </c>
    </row>
    <row r="279" spans="1:22" ht="90" x14ac:dyDescent="0.25">
      <c r="A279" s="173" t="s">
        <v>106</v>
      </c>
      <c r="B279" s="52" t="s">
        <v>112</v>
      </c>
      <c r="C279" s="52" t="s">
        <v>855</v>
      </c>
      <c r="D279" s="193" t="s">
        <v>455</v>
      </c>
      <c r="E279" s="39" t="s">
        <v>852</v>
      </c>
      <c r="F279" s="14"/>
      <c r="G279" s="38" t="s">
        <v>10</v>
      </c>
      <c r="H279" s="14">
        <v>500</v>
      </c>
      <c r="I279" s="14"/>
      <c r="J279" s="12"/>
      <c r="K279" s="12"/>
      <c r="L279" s="10"/>
      <c r="M279" s="13"/>
      <c r="N279" s="10"/>
      <c r="O279" s="10"/>
      <c r="P279" s="12"/>
      <c r="Q279" s="11">
        <f t="shared" si="20"/>
        <v>0</v>
      </c>
      <c r="R279" s="10"/>
      <c r="S279" s="10"/>
      <c r="T279" s="9"/>
      <c r="U279" s="17">
        <v>0</v>
      </c>
      <c r="V279" s="17">
        <v>0</v>
      </c>
    </row>
    <row r="280" spans="1:22" ht="90" x14ac:dyDescent="0.25">
      <c r="A280" s="173" t="s">
        <v>105</v>
      </c>
      <c r="B280" s="52" t="s">
        <v>112</v>
      </c>
      <c r="C280" s="52" t="s">
        <v>856</v>
      </c>
      <c r="D280" s="193" t="s">
        <v>455</v>
      </c>
      <c r="E280" s="39" t="s">
        <v>853</v>
      </c>
      <c r="F280" s="14"/>
      <c r="G280" s="38" t="s">
        <v>10</v>
      </c>
      <c r="H280" s="14">
        <v>300</v>
      </c>
      <c r="I280" s="14"/>
      <c r="J280" s="12"/>
      <c r="K280" s="12"/>
      <c r="L280" s="10"/>
      <c r="M280" s="13"/>
      <c r="N280" s="10"/>
      <c r="O280" s="10"/>
      <c r="P280" s="12"/>
      <c r="Q280" s="11">
        <f t="shared" si="20"/>
        <v>0</v>
      </c>
      <c r="R280" s="10"/>
      <c r="S280" s="10"/>
      <c r="T280" s="9"/>
      <c r="U280" s="17">
        <v>0</v>
      </c>
      <c r="V280" s="17">
        <v>0</v>
      </c>
    </row>
    <row r="281" spans="1:22" ht="90" x14ac:dyDescent="0.25">
      <c r="A281" s="173" t="s">
        <v>104</v>
      </c>
      <c r="B281" s="52" t="s">
        <v>112</v>
      </c>
      <c r="C281" s="52" t="s">
        <v>861</v>
      </c>
      <c r="D281" s="193" t="s">
        <v>455</v>
      </c>
      <c r="E281" s="70" t="s">
        <v>857</v>
      </c>
      <c r="F281" s="69"/>
      <c r="G281" s="38" t="s">
        <v>10</v>
      </c>
      <c r="H281" s="69">
        <v>370</v>
      </c>
      <c r="I281" s="69"/>
      <c r="J281" s="12"/>
      <c r="K281" s="12"/>
      <c r="L281" s="10"/>
      <c r="M281" s="13"/>
      <c r="N281" s="10"/>
      <c r="O281" s="10"/>
      <c r="P281" s="12"/>
      <c r="Q281" s="11">
        <f t="shared" si="20"/>
        <v>0</v>
      </c>
      <c r="R281" s="10"/>
      <c r="S281" s="10"/>
      <c r="T281" s="9"/>
      <c r="U281" s="17">
        <v>0</v>
      </c>
      <c r="V281" s="17">
        <v>0</v>
      </c>
    </row>
    <row r="282" spans="1:22" ht="90" x14ac:dyDescent="0.25">
      <c r="A282" s="173" t="s">
        <v>103</v>
      </c>
      <c r="B282" s="52" t="s">
        <v>112</v>
      </c>
      <c r="C282" s="52" t="s">
        <v>862</v>
      </c>
      <c r="D282" s="193" t="s">
        <v>455</v>
      </c>
      <c r="E282" s="39" t="s">
        <v>858</v>
      </c>
      <c r="F282" s="69"/>
      <c r="G282" s="38" t="s">
        <v>10</v>
      </c>
      <c r="H282" s="69">
        <v>150</v>
      </c>
      <c r="I282" s="69"/>
      <c r="J282" s="12"/>
      <c r="K282" s="12"/>
      <c r="L282" s="10"/>
      <c r="M282" s="13"/>
      <c r="N282" s="10"/>
      <c r="O282" s="10"/>
      <c r="P282" s="12"/>
      <c r="Q282" s="11">
        <f t="shared" si="20"/>
        <v>0</v>
      </c>
      <c r="R282" s="10"/>
      <c r="S282" s="10"/>
      <c r="T282" s="9"/>
      <c r="U282" s="17">
        <v>0</v>
      </c>
      <c r="V282" s="17">
        <v>0</v>
      </c>
    </row>
    <row r="283" spans="1:22" ht="90" x14ac:dyDescent="0.25">
      <c r="A283" s="173" t="s">
        <v>102</v>
      </c>
      <c r="B283" s="52" t="s">
        <v>112</v>
      </c>
      <c r="C283" s="52" t="s">
        <v>863</v>
      </c>
      <c r="D283" s="193" t="s">
        <v>455</v>
      </c>
      <c r="E283" s="39" t="s">
        <v>859</v>
      </c>
      <c r="F283" s="69"/>
      <c r="G283" s="38" t="s">
        <v>10</v>
      </c>
      <c r="H283" s="69">
        <v>465</v>
      </c>
      <c r="I283" s="69"/>
      <c r="J283" s="12"/>
      <c r="K283" s="12"/>
      <c r="L283" s="10"/>
      <c r="M283" s="13"/>
      <c r="N283" s="10"/>
      <c r="O283" s="10"/>
      <c r="P283" s="12"/>
      <c r="Q283" s="11">
        <f t="shared" si="20"/>
        <v>0</v>
      </c>
      <c r="R283" s="10"/>
      <c r="S283" s="10"/>
      <c r="T283" s="9"/>
      <c r="U283" s="17">
        <v>0</v>
      </c>
      <c r="V283" s="17">
        <v>0</v>
      </c>
    </row>
    <row r="284" spans="1:22" ht="90.75" thickBot="1" x14ac:dyDescent="0.3">
      <c r="A284" s="173" t="s">
        <v>101</v>
      </c>
      <c r="B284" s="52" t="s">
        <v>112</v>
      </c>
      <c r="C284" s="52" t="s">
        <v>864</v>
      </c>
      <c r="D284" s="193" t="s">
        <v>455</v>
      </c>
      <c r="E284" s="39" t="s">
        <v>860</v>
      </c>
      <c r="F284" s="69"/>
      <c r="G284" s="38" t="s">
        <v>10</v>
      </c>
      <c r="H284" s="69">
        <v>400</v>
      </c>
      <c r="I284" s="69"/>
      <c r="J284" s="12"/>
      <c r="K284" s="12"/>
      <c r="L284" s="10"/>
      <c r="M284" s="13"/>
      <c r="N284" s="10"/>
      <c r="O284" s="10"/>
      <c r="P284" s="12"/>
      <c r="Q284" s="11">
        <f t="shared" si="20"/>
        <v>0</v>
      </c>
      <c r="R284" s="10"/>
      <c r="S284" s="10"/>
      <c r="T284" s="9"/>
      <c r="U284" s="17">
        <v>0</v>
      </c>
      <c r="V284" s="17">
        <v>0</v>
      </c>
    </row>
    <row r="285" spans="1:22" ht="15.75" thickBot="1" x14ac:dyDescent="0.3">
      <c r="A285" s="32"/>
      <c r="B285" s="31"/>
      <c r="C285" s="31"/>
      <c r="D285" s="159"/>
      <c r="E285" s="22"/>
      <c r="F285" s="30"/>
      <c r="G285" s="29"/>
      <c r="H285" s="28"/>
      <c r="I285" s="28"/>
      <c r="J285" s="27"/>
      <c r="K285" s="26"/>
      <c r="L285" s="24"/>
      <c r="M285" s="11"/>
      <c r="N285" s="25"/>
      <c r="O285" s="24"/>
      <c r="P285" s="23"/>
      <c r="Q285" s="11"/>
      <c r="R285" s="22"/>
      <c r="S285" s="22"/>
      <c r="T285" s="123" t="s">
        <v>481</v>
      </c>
      <c r="U285" s="8">
        <f>SUM(U275:U284)</f>
        <v>0</v>
      </c>
      <c r="V285" s="7">
        <f>SUM(V275:V284)</f>
        <v>0</v>
      </c>
    </row>
    <row r="286" spans="1:22" ht="409.6" customHeight="1" x14ac:dyDescent="0.25">
      <c r="A286" s="21" t="s">
        <v>98</v>
      </c>
      <c r="B286" s="20" t="s">
        <v>100</v>
      </c>
      <c r="C286" s="64" t="s">
        <v>99</v>
      </c>
      <c r="D286" s="194" t="s">
        <v>455</v>
      </c>
      <c r="E286" s="39" t="s">
        <v>865</v>
      </c>
      <c r="F286" s="14"/>
      <c r="G286" s="38" t="s">
        <v>10</v>
      </c>
      <c r="H286" s="14">
        <v>600</v>
      </c>
      <c r="I286" s="14"/>
      <c r="J286" s="12"/>
      <c r="K286" s="12"/>
      <c r="L286" s="10"/>
      <c r="M286" s="13"/>
      <c r="N286" s="10"/>
      <c r="O286" s="10"/>
      <c r="P286" s="12"/>
      <c r="Q286" s="11">
        <f t="shared" ref="Q286:Q294" si="21">+O286*((P286/100)+1)</f>
        <v>0</v>
      </c>
      <c r="R286" s="10"/>
      <c r="S286" s="10"/>
      <c r="T286" s="9"/>
      <c r="U286" s="17">
        <v>0</v>
      </c>
      <c r="V286" s="17">
        <v>0</v>
      </c>
    </row>
    <row r="287" spans="1:22" ht="180" x14ac:dyDescent="0.25">
      <c r="A287" s="21" t="s">
        <v>97</v>
      </c>
      <c r="B287" s="20" t="s">
        <v>100</v>
      </c>
      <c r="C287" s="64" t="s">
        <v>869</v>
      </c>
      <c r="D287" s="194" t="s">
        <v>455</v>
      </c>
      <c r="E287" s="39" t="s">
        <v>866</v>
      </c>
      <c r="F287" s="14"/>
      <c r="G287" s="38" t="s">
        <v>10</v>
      </c>
      <c r="H287" s="14">
        <v>120</v>
      </c>
      <c r="I287" s="14"/>
      <c r="J287" s="12"/>
      <c r="K287" s="12"/>
      <c r="L287" s="10"/>
      <c r="M287" s="13"/>
      <c r="N287" s="10"/>
      <c r="O287" s="10"/>
      <c r="P287" s="12"/>
      <c r="Q287" s="11">
        <f t="shared" si="21"/>
        <v>0</v>
      </c>
      <c r="R287" s="10"/>
      <c r="S287" s="10"/>
      <c r="T287" s="9"/>
      <c r="U287" s="17">
        <v>0</v>
      </c>
      <c r="V287" s="17">
        <v>0</v>
      </c>
    </row>
    <row r="288" spans="1:22" ht="180" x14ac:dyDescent="0.25">
      <c r="A288" s="21" t="s">
        <v>96</v>
      </c>
      <c r="B288" s="20" t="s">
        <v>100</v>
      </c>
      <c r="C288" s="64" t="s">
        <v>870</v>
      </c>
      <c r="D288" s="194" t="s">
        <v>455</v>
      </c>
      <c r="E288" s="39" t="s">
        <v>867</v>
      </c>
      <c r="F288" s="14"/>
      <c r="G288" s="38" t="s">
        <v>10</v>
      </c>
      <c r="H288" s="14">
        <v>100</v>
      </c>
      <c r="I288" s="14"/>
      <c r="J288" s="12"/>
      <c r="K288" s="12"/>
      <c r="L288" s="10"/>
      <c r="M288" s="13"/>
      <c r="N288" s="10"/>
      <c r="O288" s="10"/>
      <c r="P288" s="12"/>
      <c r="Q288" s="11">
        <f t="shared" si="21"/>
        <v>0</v>
      </c>
      <c r="R288" s="10"/>
      <c r="S288" s="10"/>
      <c r="T288" s="9"/>
      <c r="U288" s="17">
        <v>0</v>
      </c>
      <c r="V288" s="17">
        <v>0</v>
      </c>
    </row>
    <row r="289" spans="1:22" ht="180" x14ac:dyDescent="0.25">
      <c r="A289" s="21" t="s">
        <v>95</v>
      </c>
      <c r="B289" s="20" t="s">
        <v>100</v>
      </c>
      <c r="C289" s="64" t="s">
        <v>873</v>
      </c>
      <c r="D289" s="194" t="s">
        <v>455</v>
      </c>
      <c r="E289" s="39" t="s">
        <v>868</v>
      </c>
      <c r="F289" s="14"/>
      <c r="G289" s="38" t="s">
        <v>10</v>
      </c>
      <c r="H289" s="14">
        <v>40</v>
      </c>
      <c r="I289" s="14"/>
      <c r="J289" s="12"/>
      <c r="K289" s="12"/>
      <c r="L289" s="10"/>
      <c r="M289" s="13"/>
      <c r="N289" s="10"/>
      <c r="O289" s="10"/>
      <c r="P289" s="12"/>
      <c r="Q289" s="11">
        <f t="shared" si="21"/>
        <v>0</v>
      </c>
      <c r="R289" s="10"/>
      <c r="S289" s="10"/>
      <c r="T289" s="9"/>
      <c r="U289" s="17">
        <v>0</v>
      </c>
      <c r="V289" s="17">
        <v>0</v>
      </c>
    </row>
    <row r="290" spans="1:22" ht="90" x14ac:dyDescent="0.25">
      <c r="A290" s="21" t="s">
        <v>94</v>
      </c>
      <c r="B290" s="20" t="s">
        <v>100</v>
      </c>
      <c r="C290" s="64" t="s">
        <v>871</v>
      </c>
      <c r="D290" s="194" t="s">
        <v>455</v>
      </c>
      <c r="E290" s="68" t="s">
        <v>874</v>
      </c>
      <c r="F290" s="57"/>
      <c r="G290" s="49" t="s">
        <v>10</v>
      </c>
      <c r="H290" s="57">
        <v>600</v>
      </c>
      <c r="I290" s="57"/>
      <c r="J290" s="12"/>
      <c r="K290" s="12"/>
      <c r="L290" s="10"/>
      <c r="M290" s="13"/>
      <c r="N290" s="10"/>
      <c r="O290" s="10"/>
      <c r="P290" s="12"/>
      <c r="Q290" s="11">
        <f t="shared" si="21"/>
        <v>0</v>
      </c>
      <c r="R290" s="10"/>
      <c r="S290" s="10"/>
      <c r="T290" s="9"/>
      <c r="U290" s="17">
        <v>0</v>
      </c>
      <c r="V290" s="17">
        <v>0</v>
      </c>
    </row>
    <row r="291" spans="1:22" ht="90" x14ac:dyDescent="0.25">
      <c r="A291" s="21" t="s">
        <v>93</v>
      </c>
      <c r="B291" s="20" t="s">
        <v>100</v>
      </c>
      <c r="C291" s="64" t="s">
        <v>872</v>
      </c>
      <c r="D291" s="194" t="s">
        <v>455</v>
      </c>
      <c r="E291" s="66" t="s">
        <v>875</v>
      </c>
      <c r="F291" s="57"/>
      <c r="G291" s="49" t="s">
        <v>10</v>
      </c>
      <c r="H291" s="57">
        <v>120</v>
      </c>
      <c r="I291" s="57"/>
      <c r="J291" s="12"/>
      <c r="K291" s="12"/>
      <c r="L291" s="10"/>
      <c r="M291" s="13"/>
      <c r="N291" s="10"/>
      <c r="O291" s="10"/>
      <c r="P291" s="12"/>
      <c r="Q291" s="11">
        <f t="shared" si="21"/>
        <v>0</v>
      </c>
      <c r="R291" s="10"/>
      <c r="S291" s="10"/>
      <c r="T291" s="9"/>
      <c r="U291" s="17">
        <v>0</v>
      </c>
      <c r="V291" s="17">
        <v>0</v>
      </c>
    </row>
    <row r="292" spans="1:22" ht="90" x14ac:dyDescent="0.25">
      <c r="A292" s="21" t="s">
        <v>92</v>
      </c>
      <c r="B292" s="20" t="s">
        <v>100</v>
      </c>
      <c r="C292" s="64" t="s">
        <v>877</v>
      </c>
      <c r="D292" s="194" t="s">
        <v>455</v>
      </c>
      <c r="E292" s="66" t="s">
        <v>876</v>
      </c>
      <c r="F292" s="57"/>
      <c r="G292" s="49" t="s">
        <v>10</v>
      </c>
      <c r="H292" s="57">
        <v>40</v>
      </c>
      <c r="I292" s="57"/>
      <c r="J292" s="12"/>
      <c r="K292" s="12"/>
      <c r="L292" s="10"/>
      <c r="M292" s="13"/>
      <c r="N292" s="10"/>
      <c r="O292" s="10"/>
      <c r="P292" s="12"/>
      <c r="Q292" s="11">
        <f t="shared" si="21"/>
        <v>0</v>
      </c>
      <c r="R292" s="10"/>
      <c r="S292" s="10"/>
      <c r="T292" s="9"/>
      <c r="U292" s="17">
        <v>0</v>
      </c>
      <c r="V292" s="17">
        <v>0</v>
      </c>
    </row>
    <row r="293" spans="1:22" ht="60" x14ac:dyDescent="0.25">
      <c r="A293" s="21" t="s">
        <v>91</v>
      </c>
      <c r="B293" s="20" t="s">
        <v>100</v>
      </c>
      <c r="C293" s="20" t="s">
        <v>880</v>
      </c>
      <c r="D293" s="194" t="s">
        <v>455</v>
      </c>
      <c r="E293" s="61" t="s">
        <v>878</v>
      </c>
      <c r="F293" s="14"/>
      <c r="G293" s="60" t="s">
        <v>10</v>
      </c>
      <c r="H293" s="14">
        <v>1630</v>
      </c>
      <c r="I293" s="14"/>
      <c r="J293" s="12"/>
      <c r="K293" s="12"/>
      <c r="L293" s="10"/>
      <c r="M293" s="13"/>
      <c r="N293" s="10"/>
      <c r="O293" s="10"/>
      <c r="P293" s="12"/>
      <c r="Q293" s="11">
        <f t="shared" si="21"/>
        <v>0</v>
      </c>
      <c r="R293" s="10"/>
      <c r="S293" s="10"/>
      <c r="T293" s="9"/>
      <c r="U293" s="17">
        <v>0</v>
      </c>
      <c r="V293" s="17">
        <v>0</v>
      </c>
    </row>
    <row r="294" spans="1:22" ht="60.75" thickBot="1" x14ac:dyDescent="0.3">
      <c r="A294" s="21" t="s">
        <v>90</v>
      </c>
      <c r="B294" s="20" t="s">
        <v>100</v>
      </c>
      <c r="C294" s="20" t="s">
        <v>881</v>
      </c>
      <c r="D294" s="194" t="s">
        <v>455</v>
      </c>
      <c r="E294" s="61" t="s">
        <v>879</v>
      </c>
      <c r="F294" s="14"/>
      <c r="G294" s="49" t="s">
        <v>10</v>
      </c>
      <c r="H294" s="14">
        <v>30</v>
      </c>
      <c r="I294" s="14"/>
      <c r="J294" s="12"/>
      <c r="K294" s="12"/>
      <c r="L294" s="10"/>
      <c r="M294" s="13"/>
      <c r="N294" s="10"/>
      <c r="O294" s="10"/>
      <c r="P294" s="12"/>
      <c r="Q294" s="11">
        <f t="shared" si="21"/>
        <v>0</v>
      </c>
      <c r="R294" s="10"/>
      <c r="S294" s="10"/>
      <c r="T294" s="9"/>
      <c r="U294" s="17">
        <v>0</v>
      </c>
      <c r="V294" s="17">
        <v>0</v>
      </c>
    </row>
    <row r="295" spans="1:22" ht="15.75" thickBot="1" x14ac:dyDescent="0.3">
      <c r="A295" s="32"/>
      <c r="B295" s="31"/>
      <c r="C295" s="31"/>
      <c r="D295" s="159"/>
      <c r="E295" s="22"/>
      <c r="F295" s="30"/>
      <c r="G295" s="29"/>
      <c r="H295" s="28"/>
      <c r="I295" s="28"/>
      <c r="J295" s="27"/>
      <c r="K295" s="26"/>
      <c r="L295" s="24"/>
      <c r="M295" s="11"/>
      <c r="N295" s="25"/>
      <c r="O295" s="24"/>
      <c r="P295" s="23"/>
      <c r="Q295" s="11"/>
      <c r="R295" s="22"/>
      <c r="S295" s="22"/>
      <c r="T295" s="123" t="s">
        <v>481</v>
      </c>
      <c r="U295" s="8">
        <f>SUM(U286:U294)</f>
        <v>0</v>
      </c>
      <c r="V295" s="7">
        <f>SUM(V286:V294)</f>
        <v>0</v>
      </c>
    </row>
    <row r="296" spans="1:22" ht="30" x14ac:dyDescent="0.25">
      <c r="A296" s="45" t="s">
        <v>87</v>
      </c>
      <c r="B296" s="46" t="s">
        <v>89</v>
      </c>
      <c r="C296" s="46" t="s">
        <v>88</v>
      </c>
      <c r="D296" s="195" t="s">
        <v>455</v>
      </c>
      <c r="E296" s="67" t="s">
        <v>882</v>
      </c>
      <c r="F296" s="57"/>
      <c r="G296" s="49" t="s">
        <v>10</v>
      </c>
      <c r="H296" s="57">
        <v>450</v>
      </c>
      <c r="I296" s="57"/>
      <c r="J296" s="12"/>
      <c r="K296" s="12"/>
      <c r="L296" s="10"/>
      <c r="M296" s="13"/>
      <c r="N296" s="10"/>
      <c r="O296" s="10"/>
      <c r="P296" s="12"/>
      <c r="Q296" s="11">
        <f t="shared" ref="Q296:Q302" si="22">+O296*((P296/100)+1)</f>
        <v>0</v>
      </c>
      <c r="R296" s="10"/>
      <c r="S296" s="10"/>
      <c r="T296" s="9"/>
      <c r="U296" s="17">
        <v>0</v>
      </c>
      <c r="V296" s="17">
        <v>0</v>
      </c>
    </row>
    <row r="297" spans="1:22" ht="30" x14ac:dyDescent="0.25">
      <c r="A297" s="45" t="s">
        <v>86</v>
      </c>
      <c r="B297" s="46" t="s">
        <v>89</v>
      </c>
      <c r="C297" s="46" t="s">
        <v>884</v>
      </c>
      <c r="D297" s="195" t="s">
        <v>455</v>
      </c>
      <c r="E297" s="67" t="s">
        <v>883</v>
      </c>
      <c r="F297" s="14"/>
      <c r="G297" s="49" t="s">
        <v>10</v>
      </c>
      <c r="H297" s="14">
        <v>490</v>
      </c>
      <c r="I297" s="14"/>
      <c r="J297" s="12"/>
      <c r="K297" s="12"/>
      <c r="L297" s="10"/>
      <c r="M297" s="13"/>
      <c r="N297" s="10"/>
      <c r="O297" s="10"/>
      <c r="P297" s="12"/>
      <c r="Q297" s="11">
        <f t="shared" si="22"/>
        <v>0</v>
      </c>
      <c r="R297" s="10"/>
      <c r="S297" s="10"/>
      <c r="T297" s="9"/>
      <c r="U297" s="17">
        <v>0</v>
      </c>
      <c r="V297" s="17">
        <v>0</v>
      </c>
    </row>
    <row r="298" spans="1:22" ht="45" x14ac:dyDescent="0.25">
      <c r="A298" s="45" t="s">
        <v>85</v>
      </c>
      <c r="B298" s="46" t="s">
        <v>89</v>
      </c>
      <c r="C298" s="44" t="s">
        <v>887</v>
      </c>
      <c r="D298" s="195" t="s">
        <v>455</v>
      </c>
      <c r="E298" s="67" t="s">
        <v>885</v>
      </c>
      <c r="F298" s="57"/>
      <c r="G298" s="49" t="s">
        <v>10</v>
      </c>
      <c r="H298" s="57">
        <v>170</v>
      </c>
      <c r="I298" s="57"/>
      <c r="J298" s="12"/>
      <c r="K298" s="12"/>
      <c r="L298" s="10"/>
      <c r="M298" s="13"/>
      <c r="N298" s="10"/>
      <c r="O298" s="10"/>
      <c r="P298" s="12"/>
      <c r="Q298" s="11">
        <f t="shared" si="22"/>
        <v>0</v>
      </c>
      <c r="R298" s="10"/>
      <c r="S298" s="10"/>
      <c r="T298" s="9"/>
      <c r="U298" s="17">
        <v>0</v>
      </c>
      <c r="V298" s="17">
        <v>0</v>
      </c>
    </row>
    <row r="299" spans="1:22" ht="45" x14ac:dyDescent="0.25">
      <c r="A299" s="45" t="s">
        <v>84</v>
      </c>
      <c r="B299" s="46" t="s">
        <v>89</v>
      </c>
      <c r="C299" s="44" t="s">
        <v>888</v>
      </c>
      <c r="D299" s="195" t="s">
        <v>455</v>
      </c>
      <c r="E299" s="67" t="s">
        <v>886</v>
      </c>
      <c r="F299" s="14"/>
      <c r="G299" s="49" t="s">
        <v>10</v>
      </c>
      <c r="H299" s="14">
        <v>251</v>
      </c>
      <c r="I299" s="14"/>
      <c r="J299" s="12"/>
      <c r="K299" s="12"/>
      <c r="L299" s="10"/>
      <c r="M299" s="13"/>
      <c r="N299" s="10"/>
      <c r="O299" s="10"/>
      <c r="P299" s="12"/>
      <c r="Q299" s="11">
        <f t="shared" si="22"/>
        <v>0</v>
      </c>
      <c r="R299" s="10"/>
      <c r="S299" s="10"/>
      <c r="T299" s="9"/>
      <c r="U299" s="17">
        <v>0</v>
      </c>
      <c r="V299" s="17">
        <v>0</v>
      </c>
    </row>
    <row r="300" spans="1:22" ht="45" x14ac:dyDescent="0.25">
      <c r="A300" s="45" t="s">
        <v>83</v>
      </c>
      <c r="B300" s="46" t="s">
        <v>89</v>
      </c>
      <c r="C300" s="46" t="s">
        <v>891</v>
      </c>
      <c r="D300" s="195" t="s">
        <v>455</v>
      </c>
      <c r="E300" s="67" t="s">
        <v>889</v>
      </c>
      <c r="F300" s="57"/>
      <c r="G300" s="49" t="s">
        <v>10</v>
      </c>
      <c r="H300" s="57">
        <v>20</v>
      </c>
      <c r="I300" s="57"/>
      <c r="J300" s="12"/>
      <c r="K300" s="12"/>
      <c r="L300" s="10"/>
      <c r="M300" s="13"/>
      <c r="N300" s="10"/>
      <c r="O300" s="10"/>
      <c r="P300" s="12"/>
      <c r="Q300" s="11">
        <f t="shared" si="22"/>
        <v>0</v>
      </c>
      <c r="R300" s="10"/>
      <c r="S300" s="10"/>
      <c r="T300" s="9"/>
      <c r="U300" s="17">
        <v>0</v>
      </c>
      <c r="V300" s="17">
        <v>0</v>
      </c>
    </row>
    <row r="301" spans="1:22" ht="90" customHeight="1" x14ac:dyDescent="0.25">
      <c r="A301" s="45" t="s">
        <v>82</v>
      </c>
      <c r="B301" s="46" t="s">
        <v>89</v>
      </c>
      <c r="C301" s="46" t="s">
        <v>892</v>
      </c>
      <c r="D301" s="195" t="s">
        <v>455</v>
      </c>
      <c r="E301" s="67" t="s">
        <v>890</v>
      </c>
      <c r="F301" s="57"/>
      <c r="G301" s="49" t="s">
        <v>10</v>
      </c>
      <c r="H301" s="57">
        <v>5</v>
      </c>
      <c r="I301" s="57"/>
      <c r="J301" s="12"/>
      <c r="K301" s="12"/>
      <c r="L301" s="10"/>
      <c r="M301" s="13"/>
      <c r="N301" s="10"/>
      <c r="O301" s="10"/>
      <c r="P301" s="12"/>
      <c r="Q301" s="11">
        <f t="shared" si="22"/>
        <v>0</v>
      </c>
      <c r="R301" s="10"/>
      <c r="S301" s="10"/>
      <c r="T301" s="9"/>
      <c r="U301" s="17">
        <v>0</v>
      </c>
      <c r="V301" s="17">
        <v>0</v>
      </c>
    </row>
    <row r="302" spans="1:22" ht="29.25" thickBot="1" x14ac:dyDescent="0.3">
      <c r="A302" s="45" t="s">
        <v>81</v>
      </c>
      <c r="B302" s="46" t="s">
        <v>89</v>
      </c>
      <c r="C302" s="44" t="s">
        <v>975</v>
      </c>
      <c r="D302" s="195" t="s">
        <v>455</v>
      </c>
      <c r="E302" s="67" t="s">
        <v>893</v>
      </c>
      <c r="F302" s="14"/>
      <c r="G302" s="49" t="s">
        <v>10</v>
      </c>
      <c r="H302" s="14">
        <v>40</v>
      </c>
      <c r="I302" s="14"/>
      <c r="J302" s="12"/>
      <c r="K302" s="12"/>
      <c r="L302" s="10"/>
      <c r="M302" s="13"/>
      <c r="N302" s="10"/>
      <c r="O302" s="10"/>
      <c r="P302" s="12"/>
      <c r="Q302" s="11">
        <f t="shared" si="22"/>
        <v>0</v>
      </c>
      <c r="R302" s="10"/>
      <c r="S302" s="10"/>
      <c r="T302" s="9"/>
      <c r="U302" s="17">
        <v>0</v>
      </c>
      <c r="V302" s="17">
        <v>0</v>
      </c>
    </row>
    <row r="303" spans="1:22" ht="15.75" thickBot="1" x14ac:dyDescent="0.3">
      <c r="A303" s="32"/>
      <c r="B303" s="31"/>
      <c r="C303" s="31"/>
      <c r="D303" s="159"/>
      <c r="E303" s="22"/>
      <c r="F303" s="30"/>
      <c r="G303" s="29"/>
      <c r="H303" s="28"/>
      <c r="I303" s="28"/>
      <c r="J303" s="27"/>
      <c r="K303" s="26"/>
      <c r="L303" s="24"/>
      <c r="M303" s="11"/>
      <c r="N303" s="25"/>
      <c r="O303" s="24"/>
      <c r="P303" s="23"/>
      <c r="Q303" s="11"/>
      <c r="R303" s="22"/>
      <c r="S303" s="22"/>
      <c r="T303" s="123" t="s">
        <v>481</v>
      </c>
      <c r="U303" s="8">
        <f>SUM(U296:U302)</f>
        <v>0</v>
      </c>
      <c r="V303" s="7">
        <f>SUM(V296:V302)</f>
        <v>0</v>
      </c>
    </row>
    <row r="304" spans="1:22" ht="45" x14ac:dyDescent="0.25">
      <c r="A304" s="171" t="s">
        <v>78</v>
      </c>
      <c r="B304" s="41" t="s">
        <v>80</v>
      </c>
      <c r="C304" s="41" t="s">
        <v>79</v>
      </c>
      <c r="D304" s="196" t="s">
        <v>455</v>
      </c>
      <c r="E304" s="66" t="s">
        <v>894</v>
      </c>
      <c r="F304" s="14"/>
      <c r="G304" s="37" t="s">
        <v>10</v>
      </c>
      <c r="H304" s="14">
        <v>10</v>
      </c>
      <c r="I304" s="14"/>
      <c r="J304" s="12"/>
      <c r="K304" s="12"/>
      <c r="L304" s="10"/>
      <c r="M304" s="13"/>
      <c r="N304" s="10"/>
      <c r="O304" s="10"/>
      <c r="P304" s="12"/>
      <c r="Q304" s="11">
        <f>+O304*((P304/100)+1)</f>
        <v>0</v>
      </c>
      <c r="R304" s="10"/>
      <c r="S304" s="10"/>
      <c r="T304" s="9"/>
      <c r="U304" s="17">
        <v>0</v>
      </c>
      <c r="V304" s="17">
        <v>0</v>
      </c>
    </row>
    <row r="305" spans="1:22" ht="45" x14ac:dyDescent="0.25">
      <c r="A305" s="171" t="s">
        <v>77</v>
      </c>
      <c r="B305" s="41" t="s">
        <v>80</v>
      </c>
      <c r="C305" s="41" t="s">
        <v>895</v>
      </c>
      <c r="D305" s="196" t="s">
        <v>455</v>
      </c>
      <c r="E305" s="66" t="s">
        <v>898</v>
      </c>
      <c r="F305" s="62"/>
      <c r="G305" s="37" t="s">
        <v>10</v>
      </c>
      <c r="H305" s="62">
        <v>20</v>
      </c>
      <c r="I305" s="62"/>
      <c r="J305" s="12"/>
      <c r="K305" s="12"/>
      <c r="L305" s="10"/>
      <c r="M305" s="13"/>
      <c r="N305" s="10"/>
      <c r="O305" s="10"/>
      <c r="P305" s="12"/>
      <c r="Q305" s="11">
        <f>+O305*((P305/100)+1)</f>
        <v>0</v>
      </c>
      <c r="R305" s="10"/>
      <c r="S305" s="10"/>
      <c r="T305" s="9"/>
      <c r="U305" s="17">
        <v>0</v>
      </c>
      <c r="V305" s="17">
        <v>0</v>
      </c>
    </row>
    <row r="306" spans="1:22" ht="60.75" thickBot="1" x14ac:dyDescent="0.3">
      <c r="A306" s="171" t="s">
        <v>76</v>
      </c>
      <c r="B306" s="41" t="s">
        <v>80</v>
      </c>
      <c r="C306" s="41" t="s">
        <v>897</v>
      </c>
      <c r="D306" s="196" t="s">
        <v>455</v>
      </c>
      <c r="E306" s="66" t="s">
        <v>896</v>
      </c>
      <c r="F306" s="14"/>
      <c r="G306" s="37" t="s">
        <v>10</v>
      </c>
      <c r="H306" s="14">
        <v>90</v>
      </c>
      <c r="I306" s="14"/>
      <c r="J306" s="12"/>
      <c r="K306" s="12"/>
      <c r="L306" s="10"/>
      <c r="M306" s="13"/>
      <c r="N306" s="10"/>
      <c r="O306" s="10"/>
      <c r="P306" s="12"/>
      <c r="Q306" s="11">
        <f>+O306*((P306/100)+1)</f>
        <v>0</v>
      </c>
      <c r="R306" s="10"/>
      <c r="S306" s="10"/>
      <c r="T306" s="9"/>
      <c r="U306" s="17">
        <v>0</v>
      </c>
      <c r="V306" s="17">
        <v>0</v>
      </c>
    </row>
    <row r="307" spans="1:22" ht="15.75" thickBot="1" x14ac:dyDescent="0.3">
      <c r="A307" s="32"/>
      <c r="B307" s="31"/>
      <c r="C307" s="31"/>
      <c r="D307" s="159"/>
      <c r="E307" s="22"/>
      <c r="F307" s="30"/>
      <c r="G307" s="29"/>
      <c r="H307" s="28"/>
      <c r="I307" s="28"/>
      <c r="J307" s="27"/>
      <c r="K307" s="26"/>
      <c r="L307" s="24"/>
      <c r="M307" s="11"/>
      <c r="N307" s="25"/>
      <c r="O307" s="24"/>
      <c r="P307" s="23"/>
      <c r="Q307" s="11"/>
      <c r="R307" s="22"/>
      <c r="S307" s="22"/>
      <c r="T307" s="123" t="s">
        <v>481</v>
      </c>
      <c r="U307" s="8">
        <f>SUM(U304:U306)</f>
        <v>0</v>
      </c>
      <c r="V307" s="7">
        <f>SUM(V304:V306)</f>
        <v>0</v>
      </c>
    </row>
    <row r="308" spans="1:22" ht="90" x14ac:dyDescent="0.25">
      <c r="A308" s="168" t="s">
        <v>73</v>
      </c>
      <c r="B308" s="56" t="s">
        <v>75</v>
      </c>
      <c r="C308" s="56" t="s">
        <v>74</v>
      </c>
      <c r="D308" s="160" t="s">
        <v>454</v>
      </c>
      <c r="E308" s="35" t="s">
        <v>899</v>
      </c>
      <c r="F308" s="14"/>
      <c r="G308" s="34" t="s">
        <v>10</v>
      </c>
      <c r="H308" s="14">
        <v>30</v>
      </c>
      <c r="I308" s="14"/>
      <c r="J308" s="12"/>
      <c r="K308" s="12"/>
      <c r="L308" s="10"/>
      <c r="M308" s="13"/>
      <c r="N308" s="10"/>
      <c r="O308" s="10"/>
      <c r="P308" s="12"/>
      <c r="Q308" s="11">
        <f>+O308*((P308/100)+1)</f>
        <v>0</v>
      </c>
      <c r="R308" s="10"/>
      <c r="S308" s="10"/>
      <c r="T308" s="9"/>
      <c r="U308" s="17">
        <v>0</v>
      </c>
      <c r="V308" s="17">
        <v>0</v>
      </c>
    </row>
    <row r="309" spans="1:22" ht="90" x14ac:dyDescent="0.25">
      <c r="A309" s="168" t="s">
        <v>72</v>
      </c>
      <c r="B309" s="56" t="s">
        <v>75</v>
      </c>
      <c r="C309" s="56" t="s">
        <v>74</v>
      </c>
      <c r="D309" s="160" t="s">
        <v>454</v>
      </c>
      <c r="E309" s="35" t="s">
        <v>900</v>
      </c>
      <c r="F309" s="14"/>
      <c r="G309" s="34" t="s">
        <v>10</v>
      </c>
      <c r="H309" s="14">
        <v>3</v>
      </c>
      <c r="I309" s="14"/>
      <c r="J309" s="12"/>
      <c r="K309" s="12"/>
      <c r="L309" s="10"/>
      <c r="M309" s="13"/>
      <c r="N309" s="10"/>
      <c r="O309" s="10"/>
      <c r="P309" s="12"/>
      <c r="Q309" s="11">
        <f>+O309*((P309/100)+1)</f>
        <v>0</v>
      </c>
      <c r="R309" s="10"/>
      <c r="S309" s="10"/>
      <c r="T309" s="9"/>
      <c r="U309" s="17">
        <v>0</v>
      </c>
      <c r="V309" s="17">
        <v>0</v>
      </c>
    </row>
    <row r="310" spans="1:22" ht="90.75" thickBot="1" x14ac:dyDescent="0.3">
      <c r="A310" s="168" t="s">
        <v>71</v>
      </c>
      <c r="B310" s="56" t="s">
        <v>75</v>
      </c>
      <c r="C310" s="56" t="s">
        <v>74</v>
      </c>
      <c r="D310" s="160" t="s">
        <v>454</v>
      </c>
      <c r="E310" s="35" t="s">
        <v>901</v>
      </c>
      <c r="F310" s="14"/>
      <c r="G310" s="34" t="s">
        <v>10</v>
      </c>
      <c r="H310" s="14">
        <v>10</v>
      </c>
      <c r="I310" s="14"/>
      <c r="J310" s="12"/>
      <c r="K310" s="12"/>
      <c r="L310" s="10"/>
      <c r="M310" s="13"/>
      <c r="N310" s="10"/>
      <c r="O310" s="10"/>
      <c r="P310" s="12"/>
      <c r="Q310" s="11">
        <f>+O310*((P310/100)+1)</f>
        <v>0</v>
      </c>
      <c r="R310" s="10"/>
      <c r="S310" s="10"/>
      <c r="T310" s="9"/>
      <c r="U310" s="17">
        <v>0</v>
      </c>
      <c r="V310" s="17">
        <v>0</v>
      </c>
    </row>
    <row r="311" spans="1:22" ht="15.75" thickBot="1" x14ac:dyDescent="0.3">
      <c r="A311" s="32"/>
      <c r="B311" s="31"/>
      <c r="C311" s="31"/>
      <c r="D311" s="159"/>
      <c r="E311" s="22"/>
      <c r="F311" s="30"/>
      <c r="G311" s="29"/>
      <c r="H311" s="28"/>
      <c r="I311" s="28"/>
      <c r="J311" s="27"/>
      <c r="K311" s="26"/>
      <c r="L311" s="24"/>
      <c r="M311" s="11"/>
      <c r="N311" s="25"/>
      <c r="O311" s="24"/>
      <c r="P311" s="23"/>
      <c r="Q311" s="11"/>
      <c r="R311" s="22"/>
      <c r="S311" s="22"/>
      <c r="T311" s="123" t="s">
        <v>481</v>
      </c>
      <c r="U311" s="8">
        <f>SUM(U308:U310)</f>
        <v>0</v>
      </c>
      <c r="V311" s="7">
        <f>SUM(V308:V310)</f>
        <v>0</v>
      </c>
    </row>
    <row r="312" spans="1:22" ht="60" x14ac:dyDescent="0.25">
      <c r="A312" s="173" t="s">
        <v>68</v>
      </c>
      <c r="B312" s="52" t="s">
        <v>70</v>
      </c>
      <c r="C312" s="52" t="s">
        <v>69</v>
      </c>
      <c r="D312" s="162" t="s">
        <v>454</v>
      </c>
      <c r="E312" s="61" t="s">
        <v>902</v>
      </c>
      <c r="F312" s="57"/>
      <c r="G312" s="60" t="s">
        <v>10</v>
      </c>
      <c r="H312" s="57">
        <v>50</v>
      </c>
      <c r="I312" s="57"/>
      <c r="J312" s="12"/>
      <c r="K312" s="12"/>
      <c r="L312" s="10"/>
      <c r="M312" s="13"/>
      <c r="N312" s="10"/>
      <c r="O312" s="10"/>
      <c r="P312" s="12"/>
      <c r="Q312" s="11">
        <f>+O312*((P312/100)+1)</f>
        <v>0</v>
      </c>
      <c r="R312" s="10"/>
      <c r="S312" s="10"/>
      <c r="T312" s="9"/>
      <c r="U312" s="17">
        <v>0</v>
      </c>
      <c r="V312" s="17">
        <v>0</v>
      </c>
    </row>
    <row r="313" spans="1:22" ht="60" x14ac:dyDescent="0.25">
      <c r="A313" s="173" t="s">
        <v>67</v>
      </c>
      <c r="B313" s="52" t="s">
        <v>70</v>
      </c>
      <c r="C313" s="52" t="s">
        <v>479</v>
      </c>
      <c r="D313" s="162" t="s">
        <v>454</v>
      </c>
      <c r="E313" s="35" t="s">
        <v>903</v>
      </c>
      <c r="F313" s="65"/>
      <c r="G313" s="34" t="s">
        <v>10</v>
      </c>
      <c r="H313" s="65">
        <v>100</v>
      </c>
      <c r="I313" s="65"/>
      <c r="J313" s="12"/>
      <c r="K313" s="12"/>
      <c r="L313" s="10"/>
      <c r="M313" s="13"/>
      <c r="N313" s="10"/>
      <c r="O313" s="10"/>
      <c r="P313" s="12"/>
      <c r="Q313" s="11">
        <f>+O313*((P313/100)+1)</f>
        <v>0</v>
      </c>
      <c r="R313" s="10"/>
      <c r="S313" s="10"/>
      <c r="T313" s="9"/>
      <c r="U313" s="17">
        <v>0</v>
      </c>
      <c r="V313" s="17">
        <v>0</v>
      </c>
    </row>
    <row r="314" spans="1:22" ht="60" x14ac:dyDescent="0.25">
      <c r="A314" s="173" t="s">
        <v>66</v>
      </c>
      <c r="B314" s="52" t="s">
        <v>70</v>
      </c>
      <c r="C314" s="52" t="s">
        <v>479</v>
      </c>
      <c r="D314" s="162" t="s">
        <v>454</v>
      </c>
      <c r="E314" s="35" t="s">
        <v>904</v>
      </c>
      <c r="F314" s="65"/>
      <c r="G314" s="34" t="s">
        <v>10</v>
      </c>
      <c r="H314" s="65">
        <v>2700</v>
      </c>
      <c r="I314" s="65"/>
      <c r="J314" s="12"/>
      <c r="K314" s="12"/>
      <c r="L314" s="10"/>
      <c r="M314" s="13"/>
      <c r="N314" s="10"/>
      <c r="O314" s="10"/>
      <c r="P314" s="12"/>
      <c r="Q314" s="11">
        <f>+O314*((P314/100)+1)</f>
        <v>0</v>
      </c>
      <c r="R314" s="10"/>
      <c r="S314" s="10"/>
      <c r="T314" s="9"/>
      <c r="U314" s="17">
        <v>0</v>
      </c>
      <c r="V314" s="17">
        <v>0</v>
      </c>
    </row>
    <row r="315" spans="1:22" ht="30.75" thickBot="1" x14ac:dyDescent="0.3">
      <c r="A315" s="173" t="s">
        <v>65</v>
      </c>
      <c r="B315" s="52" t="s">
        <v>70</v>
      </c>
      <c r="C315" s="51" t="s">
        <v>480</v>
      </c>
      <c r="D315" s="162" t="s">
        <v>454</v>
      </c>
      <c r="E315" s="35" t="s">
        <v>905</v>
      </c>
      <c r="F315" s="14"/>
      <c r="G315" s="34" t="s">
        <v>10</v>
      </c>
      <c r="H315" s="14">
        <v>3050</v>
      </c>
      <c r="I315" s="14"/>
      <c r="J315" s="12"/>
      <c r="K315" s="12"/>
      <c r="L315" s="10"/>
      <c r="M315" s="13"/>
      <c r="N315" s="10"/>
      <c r="O315" s="10"/>
      <c r="P315" s="12"/>
      <c r="Q315" s="11">
        <f>+O315*((P315/100)+1)</f>
        <v>0</v>
      </c>
      <c r="R315" s="10"/>
      <c r="S315" s="10"/>
      <c r="T315" s="9"/>
      <c r="U315" s="17">
        <v>0</v>
      </c>
      <c r="V315" s="17">
        <v>0</v>
      </c>
    </row>
    <row r="316" spans="1:22" ht="15.75" thickBot="1" x14ac:dyDescent="0.3">
      <c r="A316" s="32"/>
      <c r="B316" s="31"/>
      <c r="C316" s="31"/>
      <c r="D316" s="159"/>
      <c r="E316" s="22"/>
      <c r="F316" s="30"/>
      <c r="G316" s="29"/>
      <c r="H316" s="28"/>
      <c r="I316" s="28"/>
      <c r="J316" s="27"/>
      <c r="K316" s="26"/>
      <c r="L316" s="24"/>
      <c r="M316" s="11"/>
      <c r="N316" s="25"/>
      <c r="O316" s="24"/>
      <c r="P316" s="23"/>
      <c r="Q316" s="11"/>
      <c r="R316" s="22"/>
      <c r="S316" s="22"/>
      <c r="T316" s="123" t="s">
        <v>481</v>
      </c>
      <c r="U316" s="8">
        <f>SUM(U312:U315)</f>
        <v>0</v>
      </c>
      <c r="V316" s="7">
        <f>SUM(V312:V315)</f>
        <v>0</v>
      </c>
    </row>
    <row r="317" spans="1:22" ht="60" x14ac:dyDescent="0.25">
      <c r="A317" s="21" t="s">
        <v>63</v>
      </c>
      <c r="B317" s="64" t="s">
        <v>64</v>
      </c>
      <c r="C317" s="64" t="s">
        <v>478</v>
      </c>
      <c r="D317" s="194" t="s">
        <v>455</v>
      </c>
      <c r="E317" s="61" t="s">
        <v>906</v>
      </c>
      <c r="F317" s="14"/>
      <c r="G317" s="60" t="s">
        <v>10</v>
      </c>
      <c r="H317" s="14">
        <v>390</v>
      </c>
      <c r="I317" s="14"/>
      <c r="J317" s="12"/>
      <c r="K317" s="12"/>
      <c r="L317" s="10"/>
      <c r="M317" s="13"/>
      <c r="N317" s="10"/>
      <c r="O317" s="10"/>
      <c r="P317" s="12"/>
      <c r="Q317" s="11">
        <f>+O317*((P317/100)+1)</f>
        <v>0</v>
      </c>
      <c r="R317" s="10"/>
      <c r="S317" s="10"/>
      <c r="T317" s="9"/>
      <c r="U317" s="17">
        <v>0</v>
      </c>
      <c r="V317" s="17">
        <v>0</v>
      </c>
    </row>
    <row r="318" spans="1:22" ht="60" x14ac:dyDescent="0.25">
      <c r="A318" s="21" t="s">
        <v>62</v>
      </c>
      <c r="B318" s="64" t="s">
        <v>64</v>
      </c>
      <c r="C318" s="64" t="s">
        <v>908</v>
      </c>
      <c r="D318" s="194" t="s">
        <v>455</v>
      </c>
      <c r="E318" s="61" t="s">
        <v>907</v>
      </c>
      <c r="F318" s="14"/>
      <c r="G318" s="38" t="s">
        <v>10</v>
      </c>
      <c r="H318" s="14">
        <v>770</v>
      </c>
      <c r="I318" s="14"/>
      <c r="J318" s="12"/>
      <c r="K318" s="12"/>
      <c r="L318" s="10"/>
      <c r="M318" s="13"/>
      <c r="N318" s="10"/>
      <c r="O318" s="10"/>
      <c r="P318" s="12"/>
      <c r="Q318" s="11">
        <f>+O318*((P318/100)+1)</f>
        <v>0</v>
      </c>
      <c r="R318" s="10"/>
      <c r="S318" s="10"/>
      <c r="T318" s="9"/>
      <c r="U318" s="17">
        <v>0</v>
      </c>
      <c r="V318" s="17">
        <v>0</v>
      </c>
    </row>
    <row r="319" spans="1:22" ht="60.75" thickBot="1" x14ac:dyDescent="0.3">
      <c r="A319" s="21" t="s">
        <v>61</v>
      </c>
      <c r="B319" s="64" t="s">
        <v>64</v>
      </c>
      <c r="C319" s="64" t="s">
        <v>910</v>
      </c>
      <c r="D319" s="194" t="s">
        <v>455</v>
      </c>
      <c r="E319" s="39" t="s">
        <v>909</v>
      </c>
      <c r="F319" s="14"/>
      <c r="G319" s="38" t="s">
        <v>10</v>
      </c>
      <c r="H319" s="14">
        <v>370</v>
      </c>
      <c r="I319" s="14"/>
      <c r="J319" s="12"/>
      <c r="K319" s="12"/>
      <c r="L319" s="10"/>
      <c r="M319" s="13"/>
      <c r="N319" s="10"/>
      <c r="O319" s="10"/>
      <c r="P319" s="12"/>
      <c r="Q319" s="11">
        <f>+O319*((P319/100)+1)</f>
        <v>0</v>
      </c>
      <c r="R319" s="10"/>
      <c r="S319" s="10"/>
      <c r="T319" s="9"/>
      <c r="U319" s="17">
        <v>0</v>
      </c>
      <c r="V319" s="17">
        <v>0</v>
      </c>
    </row>
    <row r="320" spans="1:22" ht="15.75" thickBot="1" x14ac:dyDescent="0.3">
      <c r="A320" s="32"/>
      <c r="B320" s="31"/>
      <c r="C320" s="31"/>
      <c r="D320" s="159"/>
      <c r="E320" s="22"/>
      <c r="F320" s="30"/>
      <c r="G320" s="29"/>
      <c r="H320" s="28"/>
      <c r="I320" s="28"/>
      <c r="J320" s="27"/>
      <c r="K320" s="26"/>
      <c r="L320" s="24"/>
      <c r="M320" s="11"/>
      <c r="N320" s="25"/>
      <c r="O320" s="24"/>
      <c r="P320" s="23"/>
      <c r="Q320" s="11"/>
      <c r="R320" s="22"/>
      <c r="S320" s="22"/>
      <c r="T320" s="123" t="s">
        <v>481</v>
      </c>
      <c r="U320" s="8">
        <f>SUM(U317:U319)</f>
        <v>0</v>
      </c>
      <c r="V320" s="7">
        <f>SUM(V317:V319)</f>
        <v>0</v>
      </c>
    </row>
    <row r="321" spans="1:22" ht="30" x14ac:dyDescent="0.25">
      <c r="A321" s="45" t="s">
        <v>59</v>
      </c>
      <c r="B321" s="46" t="s">
        <v>60</v>
      </c>
      <c r="C321" s="44" t="s">
        <v>976</v>
      </c>
      <c r="D321" s="195" t="s">
        <v>455</v>
      </c>
      <c r="E321" s="40" t="s">
        <v>911</v>
      </c>
      <c r="F321" s="62"/>
      <c r="G321" s="63" t="s">
        <v>10</v>
      </c>
      <c r="H321" s="62">
        <v>15</v>
      </c>
      <c r="I321" s="62"/>
      <c r="J321" s="12"/>
      <c r="K321" s="12"/>
      <c r="L321" s="10"/>
      <c r="M321" s="13"/>
      <c r="N321" s="10"/>
      <c r="O321" s="10"/>
      <c r="P321" s="12"/>
      <c r="Q321" s="11">
        <f>+O321*((P321/100)+1)</f>
        <v>0</v>
      </c>
      <c r="R321" s="10"/>
      <c r="S321" s="10"/>
      <c r="T321" s="9"/>
      <c r="U321" s="17">
        <v>0</v>
      </c>
      <c r="V321" s="17">
        <v>0</v>
      </c>
    </row>
    <row r="322" spans="1:22" ht="30" x14ac:dyDescent="0.25">
      <c r="A322" s="45" t="s">
        <v>58</v>
      </c>
      <c r="B322" s="46" t="s">
        <v>60</v>
      </c>
      <c r="C322" s="44" t="s">
        <v>916</v>
      </c>
      <c r="D322" s="195" t="s">
        <v>455</v>
      </c>
      <c r="E322" s="40" t="s">
        <v>912</v>
      </c>
      <c r="F322" s="14"/>
      <c r="G322" s="63" t="s">
        <v>10</v>
      </c>
      <c r="H322" s="14">
        <v>15</v>
      </c>
      <c r="I322" s="14"/>
      <c r="J322" s="12"/>
      <c r="K322" s="12"/>
      <c r="L322" s="10"/>
      <c r="M322" s="13"/>
      <c r="N322" s="10"/>
      <c r="O322" s="10"/>
      <c r="P322" s="12"/>
      <c r="Q322" s="11">
        <f>+O322*((P322/100)+1)</f>
        <v>0</v>
      </c>
      <c r="R322" s="10"/>
      <c r="S322" s="10"/>
      <c r="T322" s="9"/>
      <c r="U322" s="17">
        <v>0</v>
      </c>
      <c r="V322" s="17">
        <v>0</v>
      </c>
    </row>
    <row r="323" spans="1:22" ht="30" x14ac:dyDescent="0.25">
      <c r="A323" s="45" t="s">
        <v>57</v>
      </c>
      <c r="B323" s="46" t="s">
        <v>60</v>
      </c>
      <c r="C323" s="44" t="s">
        <v>917</v>
      </c>
      <c r="D323" s="195" t="s">
        <v>455</v>
      </c>
      <c r="E323" s="40" t="s">
        <v>913</v>
      </c>
      <c r="F323" s="62"/>
      <c r="G323" s="63" t="s">
        <v>10</v>
      </c>
      <c r="H323" s="62">
        <v>10</v>
      </c>
      <c r="I323" s="62"/>
      <c r="J323" s="12"/>
      <c r="K323" s="12"/>
      <c r="L323" s="10"/>
      <c r="M323" s="13"/>
      <c r="N323" s="10"/>
      <c r="O323" s="10"/>
      <c r="P323" s="12"/>
      <c r="Q323" s="11">
        <f>+O323*((P323/100)+1)</f>
        <v>0</v>
      </c>
      <c r="R323" s="10"/>
      <c r="S323" s="10"/>
      <c r="T323" s="9"/>
      <c r="U323" s="17">
        <v>0</v>
      </c>
      <c r="V323" s="17">
        <v>0</v>
      </c>
    </row>
    <row r="324" spans="1:22" ht="30" x14ac:dyDescent="0.25">
      <c r="A324" s="45" t="s">
        <v>56</v>
      </c>
      <c r="B324" s="46" t="s">
        <v>60</v>
      </c>
      <c r="C324" s="44" t="s">
        <v>918</v>
      </c>
      <c r="D324" s="195" t="s">
        <v>455</v>
      </c>
      <c r="E324" s="40" t="s">
        <v>914</v>
      </c>
      <c r="F324" s="62"/>
      <c r="G324" s="63" t="s">
        <v>10</v>
      </c>
      <c r="H324" s="62">
        <v>10</v>
      </c>
      <c r="I324" s="62"/>
      <c r="J324" s="12"/>
      <c r="K324" s="12"/>
      <c r="L324" s="10"/>
      <c r="M324" s="13"/>
      <c r="N324" s="10"/>
      <c r="O324" s="10"/>
      <c r="P324" s="12"/>
      <c r="Q324" s="11">
        <f>+O324*((P324/100)+1)</f>
        <v>0</v>
      </c>
      <c r="R324" s="10"/>
      <c r="S324" s="10"/>
      <c r="T324" s="9"/>
      <c r="U324" s="17">
        <v>0</v>
      </c>
      <c r="V324" s="17">
        <v>0</v>
      </c>
    </row>
    <row r="325" spans="1:22" ht="30.75" thickBot="1" x14ac:dyDescent="0.3">
      <c r="A325" s="45" t="s">
        <v>55</v>
      </c>
      <c r="B325" s="46" t="s">
        <v>60</v>
      </c>
      <c r="C325" s="44" t="s">
        <v>919</v>
      </c>
      <c r="D325" s="195" t="s">
        <v>455</v>
      </c>
      <c r="E325" s="40" t="s">
        <v>915</v>
      </c>
      <c r="F325" s="62"/>
      <c r="G325" s="63" t="s">
        <v>10</v>
      </c>
      <c r="H325" s="62">
        <v>10</v>
      </c>
      <c r="I325" s="62"/>
      <c r="J325" s="12"/>
      <c r="K325" s="12"/>
      <c r="L325" s="10"/>
      <c r="M325" s="13"/>
      <c r="N325" s="10"/>
      <c r="O325" s="10"/>
      <c r="P325" s="12"/>
      <c r="Q325" s="11">
        <f>+O325*((P325/100)+1)</f>
        <v>0</v>
      </c>
      <c r="R325" s="10"/>
      <c r="S325" s="10"/>
      <c r="T325" s="9"/>
      <c r="U325" s="17">
        <v>0</v>
      </c>
      <c r="V325" s="17">
        <v>0</v>
      </c>
    </row>
    <row r="326" spans="1:22" ht="15.75" thickBot="1" x14ac:dyDescent="0.3">
      <c r="A326" s="32"/>
      <c r="B326" s="31"/>
      <c r="C326" s="31"/>
      <c r="D326" s="159"/>
      <c r="E326" s="22"/>
      <c r="F326" s="30"/>
      <c r="G326" s="29"/>
      <c r="H326" s="28"/>
      <c r="I326" s="28"/>
      <c r="J326" s="27"/>
      <c r="K326" s="26"/>
      <c r="L326" s="24"/>
      <c r="M326" s="11"/>
      <c r="N326" s="25"/>
      <c r="O326" s="24"/>
      <c r="P326" s="23"/>
      <c r="Q326" s="11"/>
      <c r="R326" s="22"/>
      <c r="S326" s="22"/>
      <c r="T326" s="123" t="s">
        <v>481</v>
      </c>
      <c r="U326" s="8">
        <f>SUM(U321:U325)</f>
        <v>0</v>
      </c>
      <c r="V326" s="7">
        <f>SUM(V321:V325)</f>
        <v>0</v>
      </c>
    </row>
    <row r="327" spans="1:22" ht="90" x14ac:dyDescent="0.25">
      <c r="A327" s="171" t="s">
        <v>53</v>
      </c>
      <c r="B327" s="41" t="s">
        <v>54</v>
      </c>
      <c r="C327" s="42" t="s">
        <v>477</v>
      </c>
      <c r="D327" s="158" t="s">
        <v>454</v>
      </c>
      <c r="E327" s="61" t="s">
        <v>920</v>
      </c>
      <c r="F327" s="14"/>
      <c r="G327" s="60" t="s">
        <v>10</v>
      </c>
      <c r="H327" s="14">
        <v>180</v>
      </c>
      <c r="I327" s="14"/>
      <c r="J327" s="12"/>
      <c r="K327" s="12"/>
      <c r="L327" s="10"/>
      <c r="M327" s="13"/>
      <c r="N327" s="10"/>
      <c r="O327" s="10"/>
      <c r="P327" s="12"/>
      <c r="Q327" s="11">
        <f>+O327*((P327/100)+1)</f>
        <v>0</v>
      </c>
      <c r="R327" s="10"/>
      <c r="S327" s="10"/>
      <c r="T327" s="9"/>
      <c r="U327" s="17">
        <v>0</v>
      </c>
      <c r="V327" s="17">
        <v>0</v>
      </c>
    </row>
    <row r="328" spans="1:22" ht="82.5" customHeight="1" thickBot="1" x14ac:dyDescent="0.3">
      <c r="A328" s="171" t="s">
        <v>52</v>
      </c>
      <c r="B328" s="41" t="s">
        <v>54</v>
      </c>
      <c r="C328" s="41" t="s">
        <v>922</v>
      </c>
      <c r="D328" s="158" t="s">
        <v>454</v>
      </c>
      <c r="E328" s="35" t="s">
        <v>921</v>
      </c>
      <c r="F328" s="14"/>
      <c r="G328" s="49" t="s">
        <v>10</v>
      </c>
      <c r="H328" s="14">
        <v>3740</v>
      </c>
      <c r="I328" s="14"/>
      <c r="J328" s="12"/>
      <c r="K328" s="12"/>
      <c r="L328" s="10"/>
      <c r="M328" s="13"/>
      <c r="N328" s="10"/>
      <c r="O328" s="10"/>
      <c r="P328" s="12"/>
      <c r="Q328" s="11">
        <f>+O328*((P328/100)+1)</f>
        <v>0</v>
      </c>
      <c r="R328" s="10"/>
      <c r="S328" s="10"/>
      <c r="T328" s="9"/>
      <c r="U328" s="17">
        <v>0</v>
      </c>
      <c r="V328" s="17">
        <v>0</v>
      </c>
    </row>
    <row r="329" spans="1:22" ht="15.75" thickBot="1" x14ac:dyDescent="0.3">
      <c r="A329" s="32"/>
      <c r="B329" s="31"/>
      <c r="C329" s="31"/>
      <c r="D329" s="159"/>
      <c r="E329" s="22"/>
      <c r="F329" s="30"/>
      <c r="G329" s="29"/>
      <c r="H329" s="28"/>
      <c r="I329" s="28"/>
      <c r="J329" s="27"/>
      <c r="K329" s="26"/>
      <c r="L329" s="24"/>
      <c r="M329" s="11"/>
      <c r="N329" s="25"/>
      <c r="O329" s="24"/>
      <c r="P329" s="23"/>
      <c r="Q329" s="11"/>
      <c r="R329" s="22"/>
      <c r="S329" s="22"/>
      <c r="T329" s="123" t="s">
        <v>481</v>
      </c>
      <c r="U329" s="8">
        <f>SUM(U327:U328)</f>
        <v>0</v>
      </c>
      <c r="V329" s="7">
        <f>SUM(V327:V328)</f>
        <v>0</v>
      </c>
    </row>
    <row r="330" spans="1:22" ht="45" x14ac:dyDescent="0.25">
      <c r="A330" s="168" t="s">
        <v>50</v>
      </c>
      <c r="B330" s="56" t="s">
        <v>51</v>
      </c>
      <c r="C330" s="56" t="s">
        <v>476</v>
      </c>
      <c r="D330" s="206" t="s">
        <v>981</v>
      </c>
      <c r="E330" s="59" t="s">
        <v>923</v>
      </c>
      <c r="F330" s="58"/>
      <c r="G330" s="15" t="s">
        <v>10</v>
      </c>
      <c r="H330" s="58">
        <v>29</v>
      </c>
      <c r="I330" s="58"/>
      <c r="J330" s="12"/>
      <c r="K330" s="12"/>
      <c r="L330" s="10"/>
      <c r="M330" s="13"/>
      <c r="N330" s="10"/>
      <c r="O330" s="10"/>
      <c r="P330" s="12"/>
      <c r="Q330" s="11">
        <f>+O330*((P330/100)+1)</f>
        <v>0</v>
      </c>
      <c r="R330" s="10"/>
      <c r="S330" s="10"/>
      <c r="T330" s="9"/>
      <c r="U330" s="17">
        <v>0</v>
      </c>
      <c r="V330" s="17">
        <v>0</v>
      </c>
    </row>
    <row r="331" spans="1:22" ht="28.5" x14ac:dyDescent="0.25">
      <c r="A331" s="168" t="s">
        <v>49</v>
      </c>
      <c r="B331" s="56" t="s">
        <v>51</v>
      </c>
      <c r="C331" s="55" t="s">
        <v>475</v>
      </c>
      <c r="D331" s="206" t="s">
        <v>981</v>
      </c>
      <c r="E331" s="22" t="s">
        <v>48</v>
      </c>
      <c r="F331" s="30"/>
      <c r="G331" s="32" t="s">
        <v>10</v>
      </c>
      <c r="H331" s="30">
        <v>506</v>
      </c>
      <c r="I331" s="30"/>
      <c r="J331" s="12"/>
      <c r="K331" s="12"/>
      <c r="L331" s="10"/>
      <c r="M331" s="13"/>
      <c r="N331" s="10"/>
      <c r="O331" s="10"/>
      <c r="P331" s="12"/>
      <c r="Q331" s="11">
        <f>+O331*((P331/100)+1)</f>
        <v>0</v>
      </c>
      <c r="R331" s="10"/>
      <c r="S331" s="10"/>
      <c r="T331" s="22"/>
      <c r="U331" s="17">
        <v>0</v>
      </c>
      <c r="V331" s="17">
        <v>0</v>
      </c>
    </row>
    <row r="332" spans="1:22" ht="45" x14ac:dyDescent="0.25">
      <c r="A332" s="168" t="s">
        <v>47</v>
      </c>
      <c r="B332" s="56" t="s">
        <v>51</v>
      </c>
      <c r="C332" s="56" t="s">
        <v>474</v>
      </c>
      <c r="D332" s="206" t="s">
        <v>981</v>
      </c>
      <c r="E332" s="68" t="s">
        <v>924</v>
      </c>
      <c r="F332" s="57"/>
      <c r="G332" s="49" t="s">
        <v>10</v>
      </c>
      <c r="H332" s="57">
        <v>50</v>
      </c>
      <c r="I332" s="57"/>
      <c r="J332" s="12"/>
      <c r="K332" s="12"/>
      <c r="L332" s="10"/>
      <c r="M332" s="13"/>
      <c r="N332" s="10"/>
      <c r="O332" s="10"/>
      <c r="P332" s="12"/>
      <c r="Q332" s="11">
        <f>+O332*((P332/100)+1)</f>
        <v>0</v>
      </c>
      <c r="R332" s="10"/>
      <c r="S332" s="10"/>
      <c r="T332" s="9"/>
      <c r="U332" s="17">
        <v>0</v>
      </c>
      <c r="V332" s="17">
        <v>0</v>
      </c>
    </row>
    <row r="333" spans="1:22" ht="28.5" x14ac:dyDescent="0.25">
      <c r="A333" s="168" t="s">
        <v>46</v>
      </c>
      <c r="B333" s="56" t="s">
        <v>51</v>
      </c>
      <c r="C333" s="55" t="s">
        <v>473</v>
      </c>
      <c r="D333" s="206" t="s">
        <v>981</v>
      </c>
      <c r="E333" s="68" t="s">
        <v>925</v>
      </c>
      <c r="F333" s="43"/>
      <c r="G333" s="54" t="s">
        <v>10</v>
      </c>
      <c r="H333" s="43">
        <v>26</v>
      </c>
      <c r="I333" s="43"/>
      <c r="J333" s="12"/>
      <c r="K333" s="12"/>
      <c r="L333" s="10"/>
      <c r="M333" s="13"/>
      <c r="N333" s="10"/>
      <c r="O333" s="10"/>
      <c r="P333" s="12"/>
      <c r="Q333" s="11">
        <f>+O333*((P333/100)+1)</f>
        <v>0</v>
      </c>
      <c r="R333" s="10"/>
      <c r="S333" s="10"/>
      <c r="T333" s="9"/>
      <c r="U333" s="17">
        <v>0</v>
      </c>
      <c r="V333" s="17">
        <v>0</v>
      </c>
    </row>
    <row r="334" spans="1:22" ht="29.25" thickBot="1" x14ac:dyDescent="0.3">
      <c r="A334" s="168" t="s">
        <v>45</v>
      </c>
      <c r="B334" s="56" t="s">
        <v>51</v>
      </c>
      <c r="C334" s="55" t="s">
        <v>473</v>
      </c>
      <c r="D334" s="206" t="s">
        <v>981</v>
      </c>
      <c r="E334" s="68" t="s">
        <v>926</v>
      </c>
      <c r="F334" s="43"/>
      <c r="G334" s="54" t="s">
        <v>10</v>
      </c>
      <c r="H334" s="43">
        <v>50</v>
      </c>
      <c r="I334" s="43"/>
      <c r="J334" s="12"/>
      <c r="K334" s="12"/>
      <c r="L334" s="10"/>
      <c r="M334" s="13"/>
      <c r="N334" s="10"/>
      <c r="O334" s="10"/>
      <c r="P334" s="12"/>
      <c r="Q334" s="11">
        <f>+O334*((P334/100)+1)</f>
        <v>0</v>
      </c>
      <c r="R334" s="10"/>
      <c r="S334" s="10"/>
      <c r="T334" s="9"/>
      <c r="U334" s="17">
        <v>0</v>
      </c>
      <c r="V334" s="17">
        <v>0</v>
      </c>
    </row>
    <row r="335" spans="1:22" ht="15.75" thickBot="1" x14ac:dyDescent="0.3">
      <c r="A335" s="32"/>
      <c r="B335" s="31"/>
      <c r="C335" s="31"/>
      <c r="D335" s="159"/>
      <c r="E335" s="22"/>
      <c r="F335" s="30"/>
      <c r="G335" s="29"/>
      <c r="H335" s="28"/>
      <c r="I335" s="28"/>
      <c r="J335" s="27"/>
      <c r="K335" s="26"/>
      <c r="L335" s="24"/>
      <c r="M335" s="11"/>
      <c r="N335" s="25"/>
      <c r="O335" s="24"/>
      <c r="P335" s="23"/>
      <c r="Q335" s="11"/>
      <c r="R335" s="22"/>
      <c r="S335" s="22"/>
      <c r="T335" s="123" t="s">
        <v>481</v>
      </c>
      <c r="U335" s="8">
        <f>SUM(U330:U334)</f>
        <v>0</v>
      </c>
      <c r="V335" s="7">
        <f>SUM(V330:V334)</f>
        <v>0</v>
      </c>
    </row>
    <row r="336" spans="1:22" x14ac:dyDescent="0.25">
      <c r="A336" s="173" t="s">
        <v>43</v>
      </c>
      <c r="B336" s="51" t="s">
        <v>44</v>
      </c>
      <c r="C336" s="51" t="s">
        <v>472</v>
      </c>
      <c r="D336" s="193" t="s">
        <v>455</v>
      </c>
      <c r="E336" s="68" t="s">
        <v>928</v>
      </c>
      <c r="F336" s="53"/>
      <c r="G336" s="49" t="s">
        <v>10</v>
      </c>
      <c r="H336" s="53">
        <v>97</v>
      </c>
      <c r="I336" s="53"/>
      <c r="J336" s="12"/>
      <c r="K336" s="12"/>
      <c r="L336" s="10"/>
      <c r="M336" s="13"/>
      <c r="N336" s="10"/>
      <c r="O336" s="10"/>
      <c r="P336" s="12"/>
      <c r="Q336" s="11">
        <f>+O336*((P336/100)+1)</f>
        <v>0</v>
      </c>
      <c r="R336" s="10"/>
      <c r="S336" s="10"/>
      <c r="T336" s="9"/>
      <c r="U336" s="17">
        <v>0</v>
      </c>
      <c r="V336" s="17">
        <v>0</v>
      </c>
    </row>
    <row r="337" spans="1:22" x14ac:dyDescent="0.25">
      <c r="A337" s="173" t="s">
        <v>42</v>
      </c>
      <c r="B337" s="51" t="s">
        <v>44</v>
      </c>
      <c r="C337" s="51" t="s">
        <v>929</v>
      </c>
      <c r="D337" s="193" t="s">
        <v>455</v>
      </c>
      <c r="E337" s="68" t="s">
        <v>927</v>
      </c>
      <c r="F337" s="53"/>
      <c r="G337" s="49" t="s">
        <v>10</v>
      </c>
      <c r="H337" s="53">
        <v>5</v>
      </c>
      <c r="I337" s="53"/>
      <c r="J337" s="12"/>
      <c r="K337" s="12"/>
      <c r="L337" s="10"/>
      <c r="M337" s="13"/>
      <c r="N337" s="10"/>
      <c r="O337" s="10"/>
      <c r="P337" s="12"/>
      <c r="Q337" s="11">
        <f>+O337*((P337/100)+1)</f>
        <v>0</v>
      </c>
      <c r="R337" s="10"/>
      <c r="S337" s="10"/>
      <c r="T337" s="9"/>
      <c r="U337" s="17">
        <v>0</v>
      </c>
      <c r="V337" s="17">
        <v>0</v>
      </c>
    </row>
    <row r="338" spans="1:22" ht="30" x14ac:dyDescent="0.25">
      <c r="A338" s="173" t="s">
        <v>41</v>
      </c>
      <c r="B338" s="51" t="s">
        <v>44</v>
      </c>
      <c r="C338" s="51" t="s">
        <v>930</v>
      </c>
      <c r="D338" s="193" t="s">
        <v>455</v>
      </c>
      <c r="E338" s="50" t="s">
        <v>932</v>
      </c>
      <c r="F338" s="14"/>
      <c r="G338" s="49" t="s">
        <v>10</v>
      </c>
      <c r="H338" s="14">
        <v>1650</v>
      </c>
      <c r="I338" s="14"/>
      <c r="J338" s="12"/>
      <c r="K338" s="12"/>
      <c r="L338" s="10"/>
      <c r="M338" s="13"/>
      <c r="N338" s="10"/>
      <c r="O338" s="10"/>
      <c r="P338" s="12"/>
      <c r="Q338" s="11">
        <f>+O338*((P338/100)+1)</f>
        <v>0</v>
      </c>
      <c r="R338" s="10"/>
      <c r="S338" s="10"/>
      <c r="T338" s="9"/>
      <c r="U338" s="17">
        <v>0</v>
      </c>
      <c r="V338" s="17">
        <v>0</v>
      </c>
    </row>
    <row r="339" spans="1:22" ht="30.75" thickBot="1" x14ac:dyDescent="0.3">
      <c r="A339" s="173" t="s">
        <v>40</v>
      </c>
      <c r="B339" s="51" t="s">
        <v>44</v>
      </c>
      <c r="C339" s="51" t="s">
        <v>931</v>
      </c>
      <c r="D339" s="193" t="s">
        <v>455</v>
      </c>
      <c r="E339" s="50" t="s">
        <v>933</v>
      </c>
      <c r="F339" s="14"/>
      <c r="G339" s="49" t="s">
        <v>10</v>
      </c>
      <c r="H339" s="14">
        <v>1970</v>
      </c>
      <c r="I339" s="14"/>
      <c r="J339" s="12"/>
      <c r="K339" s="12"/>
      <c r="L339" s="10"/>
      <c r="M339" s="13"/>
      <c r="N339" s="10"/>
      <c r="O339" s="10"/>
      <c r="P339" s="12"/>
      <c r="Q339" s="11">
        <f>+O339*((P339/100)+1)</f>
        <v>0</v>
      </c>
      <c r="R339" s="10"/>
      <c r="S339" s="10"/>
      <c r="T339" s="9"/>
      <c r="U339" s="17">
        <v>0</v>
      </c>
      <c r="V339" s="17">
        <v>0</v>
      </c>
    </row>
    <row r="340" spans="1:22" ht="15.75" thickBot="1" x14ac:dyDescent="0.3">
      <c r="A340" s="32"/>
      <c r="B340" s="31"/>
      <c r="C340" s="31"/>
      <c r="D340" s="159"/>
      <c r="E340" s="22"/>
      <c r="F340" s="30"/>
      <c r="G340" s="29"/>
      <c r="H340" s="28"/>
      <c r="I340" s="28"/>
      <c r="J340" s="27"/>
      <c r="K340" s="26"/>
      <c r="L340" s="24"/>
      <c r="M340" s="11"/>
      <c r="N340" s="25"/>
      <c r="O340" s="24"/>
      <c r="P340" s="23"/>
      <c r="Q340" s="11"/>
      <c r="R340" s="22"/>
      <c r="S340" s="22"/>
      <c r="T340" s="123" t="s">
        <v>481</v>
      </c>
      <c r="U340" s="8">
        <f>SUM(U336:U339)</f>
        <v>0</v>
      </c>
      <c r="V340" s="7">
        <f>SUM(V336:V339)</f>
        <v>0</v>
      </c>
    </row>
    <row r="341" spans="1:22" x14ac:dyDescent="0.25">
      <c r="A341" s="21" t="s">
        <v>38</v>
      </c>
      <c r="B341" s="20" t="s">
        <v>39</v>
      </c>
      <c r="C341" s="20" t="s">
        <v>471</v>
      </c>
      <c r="D341" s="194" t="s">
        <v>455</v>
      </c>
      <c r="E341" s="68" t="s">
        <v>934</v>
      </c>
      <c r="F341" s="14"/>
      <c r="G341" s="37" t="s">
        <v>10</v>
      </c>
      <c r="H341" s="14">
        <v>6894</v>
      </c>
      <c r="I341" s="14"/>
      <c r="J341" s="12"/>
      <c r="K341" s="12"/>
      <c r="L341" s="10"/>
      <c r="M341" s="13"/>
      <c r="N341" s="10"/>
      <c r="O341" s="10"/>
      <c r="P341" s="12"/>
      <c r="Q341" s="11">
        <f>+O341*((P341/100)+1)</f>
        <v>0</v>
      </c>
      <c r="R341" s="10"/>
      <c r="S341" s="10"/>
      <c r="T341" s="9"/>
      <c r="U341" s="17">
        <v>0</v>
      </c>
      <c r="V341" s="17">
        <v>0</v>
      </c>
    </row>
    <row r="342" spans="1:22" x14ac:dyDescent="0.25">
      <c r="A342" s="21" t="s">
        <v>37</v>
      </c>
      <c r="B342" s="20" t="s">
        <v>39</v>
      </c>
      <c r="C342" s="20" t="s">
        <v>938</v>
      </c>
      <c r="D342" s="194" t="s">
        <v>455</v>
      </c>
      <c r="E342" s="68" t="s">
        <v>935</v>
      </c>
      <c r="F342" s="14"/>
      <c r="G342" s="37" t="s">
        <v>10</v>
      </c>
      <c r="H342" s="14">
        <f>166+1801</f>
        <v>1967</v>
      </c>
      <c r="I342" s="14"/>
      <c r="J342" s="12"/>
      <c r="K342" s="12"/>
      <c r="L342" s="10"/>
      <c r="M342" s="13"/>
      <c r="N342" s="10"/>
      <c r="O342" s="10"/>
      <c r="P342" s="12"/>
      <c r="Q342" s="11">
        <f>+O342*((P342/100)+1)</f>
        <v>0</v>
      </c>
      <c r="R342" s="10"/>
      <c r="S342" s="10"/>
      <c r="T342" s="9"/>
      <c r="U342" s="17">
        <v>0</v>
      </c>
      <c r="V342" s="17">
        <v>0</v>
      </c>
    </row>
    <row r="343" spans="1:22" x14ac:dyDescent="0.25">
      <c r="A343" s="21" t="s">
        <v>36</v>
      </c>
      <c r="B343" s="20" t="s">
        <v>39</v>
      </c>
      <c r="C343" s="20" t="s">
        <v>939</v>
      </c>
      <c r="D343" s="194" t="s">
        <v>455</v>
      </c>
      <c r="E343" s="68" t="s">
        <v>936</v>
      </c>
      <c r="F343" s="14"/>
      <c r="G343" s="37" t="s">
        <v>10</v>
      </c>
      <c r="H343" s="14">
        <v>330</v>
      </c>
      <c r="I343" s="14"/>
      <c r="J343" s="12"/>
      <c r="K343" s="12"/>
      <c r="L343" s="10"/>
      <c r="M343" s="13"/>
      <c r="N343" s="10"/>
      <c r="O343" s="10"/>
      <c r="P343" s="12"/>
      <c r="Q343" s="11">
        <f>+O343*((P343/100)+1)</f>
        <v>0</v>
      </c>
      <c r="R343" s="10"/>
      <c r="S343" s="10"/>
      <c r="T343" s="9"/>
      <c r="U343" s="17">
        <v>0</v>
      </c>
      <c r="V343" s="17">
        <v>0</v>
      </c>
    </row>
    <row r="344" spans="1:22" ht="15.75" thickBot="1" x14ac:dyDescent="0.3">
      <c r="A344" s="21" t="s">
        <v>35</v>
      </c>
      <c r="B344" s="20" t="s">
        <v>39</v>
      </c>
      <c r="C344" s="20" t="s">
        <v>940</v>
      </c>
      <c r="D344" s="194" t="s">
        <v>455</v>
      </c>
      <c r="E344" s="68" t="s">
        <v>937</v>
      </c>
      <c r="F344" s="48"/>
      <c r="G344" s="37" t="s">
        <v>10</v>
      </c>
      <c r="H344" s="47">
        <v>300</v>
      </c>
      <c r="I344" s="47"/>
      <c r="J344" s="12"/>
      <c r="K344" s="12"/>
      <c r="L344" s="10"/>
      <c r="M344" s="13"/>
      <c r="N344" s="10"/>
      <c r="O344" s="10"/>
      <c r="P344" s="12"/>
      <c r="Q344" s="11">
        <f>+O344*((P344/100)+1)</f>
        <v>0</v>
      </c>
      <c r="R344" s="10"/>
      <c r="S344" s="10"/>
      <c r="T344" s="9"/>
      <c r="U344" s="17">
        <v>0</v>
      </c>
      <c r="V344" s="17">
        <v>0</v>
      </c>
    </row>
    <row r="345" spans="1:22" ht="15.75" thickBot="1" x14ac:dyDescent="0.3">
      <c r="A345" s="32"/>
      <c r="B345" s="31"/>
      <c r="C345" s="31"/>
      <c r="D345" s="159"/>
      <c r="E345" s="22"/>
      <c r="F345" s="30"/>
      <c r="G345" s="29"/>
      <c r="H345" s="28"/>
      <c r="I345" s="28"/>
      <c r="J345" s="27"/>
      <c r="K345" s="26"/>
      <c r="L345" s="24"/>
      <c r="M345" s="11"/>
      <c r="N345" s="25"/>
      <c r="O345" s="24"/>
      <c r="P345" s="23"/>
      <c r="Q345" s="11"/>
      <c r="R345" s="22"/>
      <c r="S345" s="22"/>
      <c r="T345" s="123" t="s">
        <v>481</v>
      </c>
      <c r="U345" s="8">
        <f>SUM(U341:U344)</f>
        <v>0</v>
      </c>
      <c r="V345" s="7">
        <f>SUM(V341:V344)</f>
        <v>0</v>
      </c>
    </row>
    <row r="346" spans="1:22" ht="30" x14ac:dyDescent="0.25">
      <c r="A346" s="45" t="s">
        <v>33</v>
      </c>
      <c r="B346" s="46" t="s">
        <v>34</v>
      </c>
      <c r="C346" s="46" t="s">
        <v>470</v>
      </c>
      <c r="D346" s="195" t="s">
        <v>455</v>
      </c>
      <c r="E346" s="40" t="s">
        <v>941</v>
      </c>
      <c r="F346" s="43"/>
      <c r="G346" s="15" t="s">
        <v>10</v>
      </c>
      <c r="H346" s="43">
        <v>100</v>
      </c>
      <c r="I346" s="43"/>
      <c r="J346" s="12"/>
      <c r="K346" s="12"/>
      <c r="L346" s="10"/>
      <c r="M346" s="13"/>
      <c r="N346" s="10"/>
      <c r="O346" s="10"/>
      <c r="P346" s="12"/>
      <c r="Q346" s="11">
        <f>+O346*((P346/100)+1)</f>
        <v>0</v>
      </c>
      <c r="R346" s="10"/>
      <c r="S346" s="10"/>
      <c r="T346" s="9"/>
      <c r="U346" s="17">
        <v>0</v>
      </c>
      <c r="V346" s="17">
        <v>0</v>
      </c>
    </row>
    <row r="347" spans="1:22" ht="30" x14ac:dyDescent="0.25">
      <c r="A347" s="45" t="s">
        <v>32</v>
      </c>
      <c r="B347" s="46" t="s">
        <v>34</v>
      </c>
      <c r="C347" s="44" t="s">
        <v>469</v>
      </c>
      <c r="D347" s="195" t="s">
        <v>455</v>
      </c>
      <c r="E347" s="40" t="s">
        <v>942</v>
      </c>
      <c r="F347" s="43"/>
      <c r="G347" s="15" t="s">
        <v>10</v>
      </c>
      <c r="H347" s="43">
        <v>100</v>
      </c>
      <c r="I347" s="43"/>
      <c r="J347" s="12"/>
      <c r="K347" s="12"/>
      <c r="L347" s="10"/>
      <c r="M347" s="13"/>
      <c r="N347" s="10"/>
      <c r="O347" s="10"/>
      <c r="P347" s="12"/>
      <c r="Q347" s="11">
        <f>+O347*((P347/100)+1)</f>
        <v>0</v>
      </c>
      <c r="R347" s="10"/>
      <c r="S347" s="10"/>
      <c r="T347" s="9"/>
      <c r="U347" s="17">
        <v>0</v>
      </c>
      <c r="V347" s="17">
        <v>0</v>
      </c>
    </row>
    <row r="348" spans="1:22" ht="30" x14ac:dyDescent="0.25">
      <c r="A348" s="45" t="s">
        <v>31</v>
      </c>
      <c r="B348" s="46" t="s">
        <v>34</v>
      </c>
      <c r="C348" s="44" t="s">
        <v>945</v>
      </c>
      <c r="D348" s="195" t="s">
        <v>455</v>
      </c>
      <c r="E348" s="40" t="s">
        <v>943</v>
      </c>
      <c r="F348" s="43"/>
      <c r="G348" s="15" t="s">
        <v>10</v>
      </c>
      <c r="H348" s="43">
        <v>100</v>
      </c>
      <c r="I348" s="43"/>
      <c r="J348" s="12"/>
      <c r="K348" s="12"/>
      <c r="L348" s="10"/>
      <c r="M348" s="13"/>
      <c r="N348" s="10"/>
      <c r="O348" s="10"/>
      <c r="P348" s="12"/>
      <c r="Q348" s="11">
        <f>+O348*((P348/100)+1)</f>
        <v>0</v>
      </c>
      <c r="R348" s="10"/>
      <c r="S348" s="10"/>
      <c r="T348" s="9"/>
      <c r="U348" s="17">
        <v>0</v>
      </c>
      <c r="V348" s="17">
        <v>0</v>
      </c>
    </row>
    <row r="349" spans="1:22" ht="30.75" thickBot="1" x14ac:dyDescent="0.3">
      <c r="A349" s="45" t="s">
        <v>30</v>
      </c>
      <c r="B349" s="46" t="s">
        <v>34</v>
      </c>
      <c r="C349" s="44" t="s">
        <v>946</v>
      </c>
      <c r="D349" s="195" t="s">
        <v>455</v>
      </c>
      <c r="E349" s="40" t="s">
        <v>944</v>
      </c>
      <c r="F349" s="43"/>
      <c r="G349" s="15" t="s">
        <v>10</v>
      </c>
      <c r="H349" s="43">
        <v>100</v>
      </c>
      <c r="I349" s="43"/>
      <c r="J349" s="12"/>
      <c r="K349" s="12"/>
      <c r="L349" s="10"/>
      <c r="M349" s="13"/>
      <c r="N349" s="10"/>
      <c r="O349" s="10"/>
      <c r="P349" s="12"/>
      <c r="Q349" s="11">
        <f>+O349*((P349/100)+1)</f>
        <v>0</v>
      </c>
      <c r="R349" s="10"/>
      <c r="S349" s="10"/>
      <c r="T349" s="9"/>
      <c r="U349" s="17">
        <v>0</v>
      </c>
      <c r="V349" s="17">
        <v>0</v>
      </c>
    </row>
    <row r="350" spans="1:22" ht="15.75" thickBot="1" x14ac:dyDescent="0.3">
      <c r="A350" s="32"/>
      <c r="B350" s="31"/>
      <c r="C350" s="31"/>
      <c r="D350" s="159"/>
      <c r="E350" s="22"/>
      <c r="F350" s="30"/>
      <c r="G350" s="29"/>
      <c r="H350" s="28"/>
      <c r="I350" s="28"/>
      <c r="J350" s="27"/>
      <c r="K350" s="26"/>
      <c r="L350" s="24"/>
      <c r="M350" s="11"/>
      <c r="N350" s="25"/>
      <c r="O350" s="24"/>
      <c r="P350" s="23"/>
      <c r="Q350" s="11"/>
      <c r="R350" s="22"/>
      <c r="S350" s="22"/>
      <c r="T350" s="123" t="s">
        <v>481</v>
      </c>
      <c r="U350" s="8">
        <f>SUM(U346:U349)</f>
        <v>0</v>
      </c>
      <c r="V350" s="7">
        <f>SUM(V346:V349)</f>
        <v>0</v>
      </c>
    </row>
    <row r="351" spans="1:22" ht="45" x14ac:dyDescent="0.25">
      <c r="A351" s="171" t="s">
        <v>28</v>
      </c>
      <c r="B351" s="41" t="s">
        <v>29</v>
      </c>
      <c r="C351" s="41" t="s">
        <v>468</v>
      </c>
      <c r="D351" s="158" t="s">
        <v>454</v>
      </c>
      <c r="E351" s="40" t="s">
        <v>947</v>
      </c>
      <c r="F351" s="14"/>
      <c r="G351" s="15" t="s">
        <v>10</v>
      </c>
      <c r="H351" s="14">
        <v>10</v>
      </c>
      <c r="I351" s="14"/>
      <c r="J351" s="12"/>
      <c r="K351" s="12"/>
      <c r="L351" s="10"/>
      <c r="M351" s="13"/>
      <c r="N351" s="10"/>
      <c r="O351" s="10"/>
      <c r="P351" s="12"/>
      <c r="Q351" s="11">
        <f>+O351*((P351/100)+1)</f>
        <v>0</v>
      </c>
      <c r="R351" s="10"/>
      <c r="S351" s="10"/>
      <c r="T351" s="9"/>
      <c r="U351" s="17">
        <v>0</v>
      </c>
      <c r="V351" s="17">
        <v>0</v>
      </c>
    </row>
    <row r="352" spans="1:22" ht="45.75" thickBot="1" x14ac:dyDescent="0.3">
      <c r="A352" s="171" t="s">
        <v>27</v>
      </c>
      <c r="B352" s="41" t="s">
        <v>29</v>
      </c>
      <c r="C352" s="41" t="s">
        <v>468</v>
      </c>
      <c r="D352" s="158" t="s">
        <v>454</v>
      </c>
      <c r="E352" s="40" t="s">
        <v>948</v>
      </c>
      <c r="F352" s="14"/>
      <c r="G352" s="15" t="s">
        <v>10</v>
      </c>
      <c r="H352" s="14">
        <v>34</v>
      </c>
      <c r="I352" s="14"/>
      <c r="J352" s="12"/>
      <c r="K352" s="12"/>
      <c r="L352" s="10"/>
      <c r="M352" s="13"/>
      <c r="N352" s="10"/>
      <c r="O352" s="10"/>
      <c r="P352" s="12"/>
      <c r="Q352" s="11">
        <f>+O352*((P352/100)+1)</f>
        <v>0</v>
      </c>
      <c r="R352" s="10"/>
      <c r="S352" s="10"/>
      <c r="T352" s="9"/>
      <c r="U352" s="17">
        <v>0</v>
      </c>
      <c r="V352" s="17">
        <v>0</v>
      </c>
    </row>
    <row r="353" spans="1:22" ht="15.75" thickBot="1" x14ac:dyDescent="0.3">
      <c r="A353" s="32"/>
      <c r="B353" s="31"/>
      <c r="C353" s="31"/>
      <c r="D353" s="159"/>
      <c r="E353" s="22"/>
      <c r="F353" s="30"/>
      <c r="G353" s="29"/>
      <c r="H353" s="28"/>
      <c r="I353" s="28"/>
      <c r="J353" s="27"/>
      <c r="K353" s="26"/>
      <c r="L353" s="24"/>
      <c r="M353" s="11"/>
      <c r="N353" s="25"/>
      <c r="O353" s="24"/>
      <c r="P353" s="23"/>
      <c r="Q353" s="11"/>
      <c r="R353" s="22"/>
      <c r="S353" s="22"/>
      <c r="T353" s="123" t="s">
        <v>481</v>
      </c>
      <c r="U353" s="8">
        <f>SUM(U351:U352)</f>
        <v>0</v>
      </c>
      <c r="V353" s="7">
        <f>SUM(V351:V352)</f>
        <v>0</v>
      </c>
    </row>
    <row r="354" spans="1:22" ht="30" x14ac:dyDescent="0.25">
      <c r="A354" s="21" t="s">
        <v>25</v>
      </c>
      <c r="B354" s="20" t="s">
        <v>26</v>
      </c>
      <c r="C354" s="20" t="s">
        <v>467</v>
      </c>
      <c r="D354" s="194" t="s">
        <v>455</v>
      </c>
      <c r="E354" s="39" t="s">
        <v>949</v>
      </c>
      <c r="F354" s="14"/>
      <c r="G354" s="38" t="s">
        <v>10</v>
      </c>
      <c r="H354" s="14">
        <v>1066</v>
      </c>
      <c r="I354" s="14"/>
      <c r="J354" s="12"/>
      <c r="K354" s="12"/>
      <c r="L354" s="10"/>
      <c r="M354" s="13"/>
      <c r="N354" s="10"/>
      <c r="O354" s="10"/>
      <c r="P354" s="12"/>
      <c r="Q354" s="11">
        <f t="shared" ref="Q354:Q364" si="23">+O354*((P354/100)+1)</f>
        <v>0</v>
      </c>
      <c r="R354" s="10"/>
      <c r="S354" s="10"/>
      <c r="T354" s="9"/>
      <c r="U354" s="17">
        <v>0</v>
      </c>
      <c r="V354" s="17">
        <v>0</v>
      </c>
    </row>
    <row r="355" spans="1:22" x14ac:dyDescent="0.25">
      <c r="A355" s="21" t="s">
        <v>24</v>
      </c>
      <c r="B355" s="20" t="s">
        <v>26</v>
      </c>
      <c r="C355" s="20" t="s">
        <v>466</v>
      </c>
      <c r="D355" s="194" t="s">
        <v>455</v>
      </c>
      <c r="E355" s="9" t="s">
        <v>23</v>
      </c>
      <c r="F355" s="14"/>
      <c r="G355" s="37" t="s">
        <v>10</v>
      </c>
      <c r="H355" s="14">
        <v>127705</v>
      </c>
      <c r="I355" s="14"/>
      <c r="J355" s="12"/>
      <c r="K355" s="12"/>
      <c r="L355" s="10"/>
      <c r="M355" s="13"/>
      <c r="N355" s="10"/>
      <c r="O355" s="10"/>
      <c r="P355" s="12"/>
      <c r="Q355" s="11">
        <f t="shared" si="23"/>
        <v>0</v>
      </c>
      <c r="R355" s="10"/>
      <c r="S355" s="10"/>
      <c r="T355" s="9"/>
      <c r="U355" s="17">
        <v>0</v>
      </c>
      <c r="V355" s="17">
        <v>0</v>
      </c>
    </row>
    <row r="356" spans="1:22" x14ac:dyDescent="0.25">
      <c r="A356" s="21" t="s">
        <v>21</v>
      </c>
      <c r="B356" s="20" t="s">
        <v>26</v>
      </c>
      <c r="C356" s="20" t="s">
        <v>465</v>
      </c>
      <c r="D356" s="194" t="s">
        <v>455</v>
      </c>
      <c r="E356" s="68" t="s">
        <v>22</v>
      </c>
      <c r="F356" s="14"/>
      <c r="G356" s="37" t="s">
        <v>10</v>
      </c>
      <c r="H356" s="14">
        <v>1</v>
      </c>
      <c r="I356" s="14"/>
      <c r="J356" s="12"/>
      <c r="K356" s="12"/>
      <c r="L356" s="10"/>
      <c r="M356" s="13"/>
      <c r="N356" s="10"/>
      <c r="O356" s="10"/>
      <c r="P356" s="12"/>
      <c r="Q356" s="11">
        <f t="shared" si="23"/>
        <v>0</v>
      </c>
      <c r="R356" s="10"/>
      <c r="S356" s="10"/>
      <c r="T356" s="9"/>
      <c r="U356" s="17">
        <v>0</v>
      </c>
      <c r="V356" s="17">
        <v>0</v>
      </c>
    </row>
    <row r="357" spans="1:22" ht="30" x14ac:dyDescent="0.25">
      <c r="A357" s="21" t="s">
        <v>19</v>
      </c>
      <c r="B357" s="20" t="s">
        <v>26</v>
      </c>
      <c r="C357" s="20" t="s">
        <v>464</v>
      </c>
      <c r="D357" s="194" t="s">
        <v>455</v>
      </c>
      <c r="E357" s="68" t="s">
        <v>20</v>
      </c>
      <c r="F357" s="14"/>
      <c r="G357" s="34" t="s">
        <v>10</v>
      </c>
      <c r="H357" s="14">
        <v>3680</v>
      </c>
      <c r="I357" s="14"/>
      <c r="J357" s="12"/>
      <c r="K357" s="12"/>
      <c r="L357" s="10"/>
      <c r="M357" s="13"/>
      <c r="N357" s="10"/>
      <c r="O357" s="10"/>
      <c r="P357" s="12"/>
      <c r="Q357" s="11">
        <f t="shared" si="23"/>
        <v>0</v>
      </c>
      <c r="R357" s="10"/>
      <c r="S357" s="10"/>
      <c r="T357" s="9"/>
      <c r="U357" s="17">
        <v>0</v>
      </c>
      <c r="V357" s="17">
        <v>0</v>
      </c>
    </row>
    <row r="358" spans="1:22" x14ac:dyDescent="0.25">
      <c r="A358" s="21" t="s">
        <v>18</v>
      </c>
      <c r="B358" s="20" t="s">
        <v>26</v>
      </c>
      <c r="C358" s="20" t="s">
        <v>463</v>
      </c>
      <c r="D358" s="194" t="s">
        <v>455</v>
      </c>
      <c r="E358" s="35" t="s">
        <v>950</v>
      </c>
      <c r="F358" s="14"/>
      <c r="G358" s="34" t="s">
        <v>10</v>
      </c>
      <c r="H358" s="14">
        <v>200</v>
      </c>
      <c r="I358" s="14"/>
      <c r="J358" s="12"/>
      <c r="K358" s="12"/>
      <c r="L358" s="10"/>
      <c r="M358" s="13"/>
      <c r="N358" s="10"/>
      <c r="O358" s="10"/>
      <c r="P358" s="12"/>
      <c r="Q358" s="11">
        <f t="shared" si="23"/>
        <v>0</v>
      </c>
      <c r="R358" s="10"/>
      <c r="S358" s="10"/>
      <c r="T358" s="9"/>
      <c r="U358" s="17">
        <v>0</v>
      </c>
      <c r="V358" s="17">
        <v>0</v>
      </c>
    </row>
    <row r="359" spans="1:22" x14ac:dyDescent="0.25">
      <c r="A359" s="21" t="s">
        <v>17</v>
      </c>
      <c r="B359" s="20" t="s">
        <v>26</v>
      </c>
      <c r="C359" s="20" t="s">
        <v>462</v>
      </c>
      <c r="D359" s="194" t="s">
        <v>455</v>
      </c>
      <c r="E359" s="35" t="s">
        <v>951</v>
      </c>
      <c r="F359" s="14"/>
      <c r="G359" s="34" t="s">
        <v>10</v>
      </c>
      <c r="H359" s="14">
        <v>108</v>
      </c>
      <c r="I359" s="14"/>
      <c r="J359" s="12"/>
      <c r="K359" s="12"/>
      <c r="L359" s="10"/>
      <c r="M359" s="13"/>
      <c r="N359" s="10"/>
      <c r="O359" s="10"/>
      <c r="P359" s="12"/>
      <c r="Q359" s="11">
        <f t="shared" si="23"/>
        <v>0</v>
      </c>
      <c r="R359" s="10"/>
      <c r="S359" s="10"/>
      <c r="T359" s="9"/>
      <c r="U359" s="17">
        <v>0</v>
      </c>
      <c r="V359" s="17">
        <v>0</v>
      </c>
    </row>
    <row r="360" spans="1:22" ht="105" x14ac:dyDescent="0.25">
      <c r="A360" s="21" t="s">
        <v>16</v>
      </c>
      <c r="B360" s="20" t="s">
        <v>26</v>
      </c>
      <c r="C360" s="20" t="s">
        <v>461</v>
      </c>
      <c r="D360" s="155" t="s">
        <v>454</v>
      </c>
      <c r="E360" s="68" t="s">
        <v>952</v>
      </c>
      <c r="F360" s="14"/>
      <c r="G360" s="15" t="s">
        <v>10</v>
      </c>
      <c r="H360" s="14">
        <v>4900</v>
      </c>
      <c r="I360" s="14"/>
      <c r="J360" s="12"/>
      <c r="K360" s="12"/>
      <c r="L360" s="10"/>
      <c r="M360" s="13"/>
      <c r="N360" s="10"/>
      <c r="O360" s="10"/>
      <c r="P360" s="12"/>
      <c r="Q360" s="11">
        <f t="shared" si="23"/>
        <v>0</v>
      </c>
      <c r="R360" s="10"/>
      <c r="S360" s="10"/>
      <c r="T360" s="9"/>
      <c r="U360" s="17">
        <v>0</v>
      </c>
      <c r="V360" s="17">
        <v>0</v>
      </c>
    </row>
    <row r="361" spans="1:22" ht="105" x14ac:dyDescent="0.25">
      <c r="A361" s="21" t="s">
        <v>15</v>
      </c>
      <c r="B361" s="20" t="s">
        <v>26</v>
      </c>
      <c r="C361" s="20" t="s">
        <v>461</v>
      </c>
      <c r="D361" s="155" t="s">
        <v>454</v>
      </c>
      <c r="E361" s="68" t="s">
        <v>953</v>
      </c>
      <c r="F361" s="14"/>
      <c r="G361" s="15" t="s">
        <v>10</v>
      </c>
      <c r="H361" s="14">
        <v>1500</v>
      </c>
      <c r="I361" s="14"/>
      <c r="J361" s="12"/>
      <c r="K361" s="12"/>
      <c r="L361" s="10"/>
      <c r="M361" s="13"/>
      <c r="N361" s="10"/>
      <c r="O361" s="10"/>
      <c r="P361" s="12"/>
      <c r="Q361" s="11">
        <f t="shared" si="23"/>
        <v>0</v>
      </c>
      <c r="R361" s="10"/>
      <c r="S361" s="10"/>
      <c r="T361" s="9"/>
      <c r="U361" s="17">
        <v>0</v>
      </c>
      <c r="V361" s="17">
        <v>0</v>
      </c>
    </row>
    <row r="362" spans="1:22" ht="105" x14ac:dyDescent="0.25">
      <c r="A362" s="21" t="s">
        <v>14</v>
      </c>
      <c r="B362" s="20" t="s">
        <v>26</v>
      </c>
      <c r="C362" s="20" t="s">
        <v>461</v>
      </c>
      <c r="D362" s="155" t="s">
        <v>454</v>
      </c>
      <c r="E362" s="68" t="s">
        <v>954</v>
      </c>
      <c r="F362" s="14"/>
      <c r="G362" s="15" t="s">
        <v>10</v>
      </c>
      <c r="H362" s="14">
        <v>2100</v>
      </c>
      <c r="I362" s="14"/>
      <c r="J362" s="33"/>
      <c r="K362" s="33"/>
      <c r="L362" s="10"/>
      <c r="M362" s="13"/>
      <c r="N362" s="10"/>
      <c r="O362" s="10"/>
      <c r="P362" s="12"/>
      <c r="Q362" s="11">
        <f t="shared" si="23"/>
        <v>0</v>
      </c>
      <c r="R362" s="10"/>
      <c r="S362" s="10"/>
      <c r="T362" s="9"/>
      <c r="U362" s="17">
        <v>0</v>
      </c>
      <c r="V362" s="17">
        <v>0</v>
      </c>
    </row>
    <row r="363" spans="1:22" ht="105" x14ac:dyDescent="0.25">
      <c r="A363" s="21" t="s">
        <v>13</v>
      </c>
      <c r="B363" s="20" t="s">
        <v>26</v>
      </c>
      <c r="C363" s="20" t="s">
        <v>461</v>
      </c>
      <c r="D363" s="155" t="s">
        <v>454</v>
      </c>
      <c r="E363" s="68" t="s">
        <v>955</v>
      </c>
      <c r="F363" s="14"/>
      <c r="G363" s="15" t="s">
        <v>10</v>
      </c>
      <c r="H363" s="14">
        <v>1900</v>
      </c>
      <c r="I363" s="14"/>
      <c r="J363" s="33"/>
      <c r="K363" s="33"/>
      <c r="L363" s="10"/>
      <c r="M363" s="13"/>
      <c r="N363" s="10"/>
      <c r="O363" s="10"/>
      <c r="P363" s="12"/>
      <c r="Q363" s="11">
        <f t="shared" si="23"/>
        <v>0</v>
      </c>
      <c r="R363" s="10"/>
      <c r="S363" s="10"/>
      <c r="T363" s="9"/>
      <c r="U363" s="17">
        <v>0</v>
      </c>
      <c r="V363" s="17">
        <v>0</v>
      </c>
    </row>
    <row r="364" spans="1:22" ht="45" x14ac:dyDescent="0.25">
      <c r="A364" s="21" t="s">
        <v>12</v>
      </c>
      <c r="B364" s="20" t="s">
        <v>26</v>
      </c>
      <c r="C364" s="20" t="s">
        <v>460</v>
      </c>
      <c r="D364" s="194" t="s">
        <v>455</v>
      </c>
      <c r="E364" s="68" t="s">
        <v>956</v>
      </c>
      <c r="F364" s="14"/>
      <c r="G364" s="15" t="s">
        <v>10</v>
      </c>
      <c r="H364" s="14">
        <v>2400</v>
      </c>
      <c r="I364" s="14"/>
      <c r="J364" s="33"/>
      <c r="K364" s="33"/>
      <c r="L364" s="10"/>
      <c r="M364" s="13"/>
      <c r="N364" s="10"/>
      <c r="O364" s="10"/>
      <c r="P364" s="12"/>
      <c r="Q364" s="11">
        <f t="shared" si="23"/>
        <v>0</v>
      </c>
      <c r="R364" s="10"/>
      <c r="S364" s="10"/>
      <c r="T364" s="9"/>
      <c r="U364" s="17">
        <v>0</v>
      </c>
      <c r="V364" s="17">
        <v>0</v>
      </c>
    </row>
    <row r="365" spans="1:22" ht="75.75" thickBot="1" x14ac:dyDescent="0.3">
      <c r="A365" s="21" t="s">
        <v>11</v>
      </c>
      <c r="B365" s="20" t="s">
        <v>26</v>
      </c>
      <c r="C365" s="20" t="s">
        <v>459</v>
      </c>
      <c r="D365" s="194" t="s">
        <v>455</v>
      </c>
      <c r="E365" s="68" t="s">
        <v>957</v>
      </c>
      <c r="F365" s="14"/>
      <c r="G365" s="15" t="s">
        <v>10</v>
      </c>
      <c r="H365" s="14">
        <v>2500</v>
      </c>
      <c r="I365" s="14"/>
      <c r="J365" s="12"/>
      <c r="K365" s="12"/>
      <c r="L365" s="10"/>
      <c r="M365" s="13"/>
      <c r="N365" s="10"/>
      <c r="O365" s="10"/>
      <c r="P365" s="12"/>
      <c r="Q365" s="11"/>
      <c r="R365" s="10"/>
      <c r="S365" s="10"/>
      <c r="T365" s="9"/>
      <c r="U365" s="17">
        <v>0</v>
      </c>
      <c r="V365" s="17">
        <v>0</v>
      </c>
    </row>
    <row r="366" spans="1:22" ht="15.75" thickBot="1" x14ac:dyDescent="0.3">
      <c r="A366" s="197"/>
      <c r="B366" s="198"/>
      <c r="C366" s="198"/>
      <c r="D366" s="199"/>
      <c r="E366" s="175"/>
      <c r="F366" s="176"/>
      <c r="G366" s="177"/>
      <c r="H366" s="176"/>
      <c r="I366" s="176"/>
      <c r="J366" s="178"/>
      <c r="K366" s="178"/>
      <c r="L366" s="179"/>
      <c r="M366" s="92"/>
      <c r="N366" s="179"/>
      <c r="O366" s="179"/>
      <c r="P366" s="178"/>
      <c r="Q366" s="92"/>
      <c r="R366" s="179"/>
      <c r="S366" s="179"/>
      <c r="T366" s="123" t="s">
        <v>481</v>
      </c>
      <c r="U366" s="8">
        <f>SUM(U354:U365)</f>
        <v>0</v>
      </c>
      <c r="V366" s="7">
        <f>SUM(V354:V365)</f>
        <v>0</v>
      </c>
    </row>
    <row r="368" spans="1:22" x14ac:dyDescent="0.25">
      <c r="V368" s="144"/>
    </row>
    <row r="369" spans="20:22" x14ac:dyDescent="0.25">
      <c r="T369" s="5"/>
      <c r="U369" s="144"/>
      <c r="V369" s="144"/>
    </row>
  </sheetData>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CEBAB-CE23-4EAD-AE0B-908A7EB93597}">
  <dimension ref="B2:D45"/>
  <sheetViews>
    <sheetView workbookViewId="0">
      <selection activeCell="D5" sqref="D5"/>
    </sheetView>
  </sheetViews>
  <sheetFormatPr defaultRowHeight="15" x14ac:dyDescent="0.25"/>
  <cols>
    <col min="2" max="2" width="52.85546875" customWidth="1"/>
    <col min="3" max="3" width="25.28515625" style="147" customWidth="1"/>
    <col min="4" max="4" width="24.5703125" style="147" customWidth="1"/>
  </cols>
  <sheetData>
    <row r="2" spans="2:4" ht="27" x14ac:dyDescent="0.35">
      <c r="B2" s="205" t="s">
        <v>453</v>
      </c>
      <c r="C2" s="205"/>
      <c r="D2" s="205"/>
    </row>
    <row r="4" spans="2:4" ht="31.5" x14ac:dyDescent="0.25">
      <c r="B4" s="4" t="s">
        <v>9</v>
      </c>
      <c r="C4" s="145" t="s">
        <v>8</v>
      </c>
      <c r="D4" s="145" t="s">
        <v>7</v>
      </c>
    </row>
    <row r="5" spans="2:4" ht="15.75" x14ac:dyDescent="0.25">
      <c r="B5" s="3" t="s">
        <v>6</v>
      </c>
      <c r="C5" s="146">
        <f>+Predračun!U26</f>
        <v>0</v>
      </c>
      <c r="D5" s="146">
        <f>+Predračun!V26</f>
        <v>0</v>
      </c>
    </row>
    <row r="6" spans="2:4" ht="15.75" x14ac:dyDescent="0.25">
      <c r="B6" s="2" t="s">
        <v>5</v>
      </c>
      <c r="C6" s="146">
        <f>+Predračun!U37</f>
        <v>0</v>
      </c>
      <c r="D6" s="146">
        <f>+Predračun!V37</f>
        <v>0</v>
      </c>
    </row>
    <row r="7" spans="2:4" ht="15.75" x14ac:dyDescent="0.25">
      <c r="B7" s="2" t="s">
        <v>4</v>
      </c>
      <c r="C7" s="146">
        <f>+Predračun!U50</f>
        <v>0</v>
      </c>
      <c r="D7" s="146">
        <f>+Predračun!V50</f>
        <v>0</v>
      </c>
    </row>
    <row r="8" spans="2:4" ht="31.5" x14ac:dyDescent="0.25">
      <c r="B8" s="2" t="s">
        <v>3</v>
      </c>
      <c r="C8" s="146">
        <f>+Predračun!U55</f>
        <v>0</v>
      </c>
      <c r="D8" s="146">
        <f>+Predračun!V55</f>
        <v>0</v>
      </c>
    </row>
    <row r="9" spans="2:4" ht="15.75" x14ac:dyDescent="0.25">
      <c r="B9" s="2" t="s">
        <v>452</v>
      </c>
      <c r="C9" s="146">
        <f>+Predračun!U68</f>
        <v>0</v>
      </c>
      <c r="D9" s="146">
        <f>+Predračun!V68</f>
        <v>0</v>
      </c>
    </row>
    <row r="10" spans="2:4" ht="31.5" x14ac:dyDescent="0.25">
      <c r="B10" s="2" t="s">
        <v>350</v>
      </c>
      <c r="C10" s="146">
        <f>+Predračun!U80</f>
        <v>0</v>
      </c>
      <c r="D10" s="146">
        <f>+Predračun!V80</f>
        <v>0</v>
      </c>
    </row>
    <row r="11" spans="2:4" ht="15.75" x14ac:dyDescent="0.25">
      <c r="B11" s="2" t="s">
        <v>335</v>
      </c>
      <c r="C11" s="146">
        <f>+Predračun!U86</f>
        <v>0</v>
      </c>
      <c r="D11" s="146">
        <f>+Predračun!V86</f>
        <v>0</v>
      </c>
    </row>
    <row r="12" spans="2:4" ht="15.75" x14ac:dyDescent="0.25">
      <c r="B12" s="2" t="s">
        <v>328</v>
      </c>
      <c r="C12" s="146">
        <f>+Predračun!U92</f>
        <v>0</v>
      </c>
      <c r="D12" s="146">
        <f>+Predračun!V92</f>
        <v>0</v>
      </c>
    </row>
    <row r="13" spans="2:4" ht="15.75" x14ac:dyDescent="0.25">
      <c r="B13" s="2" t="s">
        <v>320</v>
      </c>
      <c r="C13" s="146">
        <f>+Predračun!U117</f>
        <v>0</v>
      </c>
      <c r="D13" s="146">
        <f>+Predračun!V117</f>
        <v>0</v>
      </c>
    </row>
    <row r="14" spans="2:4" ht="15.75" x14ac:dyDescent="0.25">
      <c r="B14" s="2" t="s">
        <v>289</v>
      </c>
      <c r="C14" s="146">
        <f>+Predračun!U139</f>
        <v>0</v>
      </c>
      <c r="D14" s="146">
        <f>+Predračun!V139</f>
        <v>0</v>
      </c>
    </row>
    <row r="15" spans="2:4" ht="47.25" x14ac:dyDescent="0.25">
      <c r="B15" s="2" t="s">
        <v>262</v>
      </c>
      <c r="C15" s="146">
        <f>+Predračun!U153</f>
        <v>0</v>
      </c>
      <c r="D15" s="146">
        <f>+Predračun!V153</f>
        <v>0</v>
      </c>
    </row>
    <row r="16" spans="2:4" ht="31.5" x14ac:dyDescent="0.25">
      <c r="B16" s="2" t="s">
        <v>246</v>
      </c>
      <c r="C16" s="146">
        <f>+Predračun!U170</f>
        <v>0</v>
      </c>
      <c r="D16" s="146">
        <f>+Predračun!V170</f>
        <v>0</v>
      </c>
    </row>
    <row r="17" spans="2:4" ht="31.5" x14ac:dyDescent="0.25">
      <c r="B17" s="2" t="s">
        <v>223</v>
      </c>
      <c r="C17" s="146">
        <f>+Predračun!U179</f>
        <v>0</v>
      </c>
      <c r="D17" s="146">
        <f>+Predračun!V179</f>
        <v>0</v>
      </c>
    </row>
    <row r="18" spans="2:4" ht="31.5" x14ac:dyDescent="0.25">
      <c r="B18" s="2" t="s">
        <v>213</v>
      </c>
      <c r="C18" s="146">
        <f>+Predračun!U192</f>
        <v>0</v>
      </c>
      <c r="D18" s="146">
        <f>+Predračun!V192</f>
        <v>0</v>
      </c>
    </row>
    <row r="19" spans="2:4" ht="15.75" x14ac:dyDescent="0.25">
      <c r="B19" s="2" t="s">
        <v>199</v>
      </c>
      <c r="C19" s="146">
        <f>+Predračun!U208</f>
        <v>0</v>
      </c>
      <c r="D19" s="146">
        <f>+Predračun!V208</f>
        <v>0</v>
      </c>
    </row>
    <row r="20" spans="2:4" ht="31.5" x14ac:dyDescent="0.25">
      <c r="B20" s="2" t="s">
        <v>182</v>
      </c>
      <c r="C20" s="146">
        <f>+Predračun!U215</f>
        <v>0</v>
      </c>
      <c r="D20" s="146">
        <f>+Predračun!V215</f>
        <v>0</v>
      </c>
    </row>
    <row r="21" spans="2:4" ht="31.5" x14ac:dyDescent="0.25">
      <c r="B21" s="2" t="s">
        <v>175</v>
      </c>
      <c r="C21" s="146">
        <f>+Predračun!U42</f>
        <v>0</v>
      </c>
      <c r="D21" s="146">
        <f>+Predračun!V221</f>
        <v>0</v>
      </c>
    </row>
    <row r="22" spans="2:4" ht="31.5" x14ac:dyDescent="0.25">
      <c r="B22" s="2" t="s">
        <v>168</v>
      </c>
      <c r="C22" s="146">
        <f>+Predračun!U240</f>
        <v>0</v>
      </c>
      <c r="D22" s="146">
        <f>+Predračun!V240</f>
        <v>0</v>
      </c>
    </row>
    <row r="23" spans="2:4" ht="31.5" x14ac:dyDescent="0.25">
      <c r="B23" s="2" t="s">
        <v>148</v>
      </c>
      <c r="C23" s="146">
        <f>+Predračun!U250</f>
        <v>0</v>
      </c>
      <c r="D23" s="146">
        <f>+Predračun!V250</f>
        <v>0</v>
      </c>
    </row>
    <row r="24" spans="2:4" ht="31.5" x14ac:dyDescent="0.25">
      <c r="B24" s="2" t="s">
        <v>137</v>
      </c>
      <c r="C24" s="146">
        <f>+Predračun!U45</f>
        <v>0</v>
      </c>
      <c r="D24" s="146">
        <f>+Predračun!V274</f>
        <v>0</v>
      </c>
    </row>
    <row r="25" spans="2:4" ht="31.5" x14ac:dyDescent="0.25">
      <c r="B25" s="2" t="s">
        <v>112</v>
      </c>
      <c r="C25" s="146">
        <f>+Predračun!U285</f>
        <v>0</v>
      </c>
      <c r="D25" s="146">
        <f>+Predračun!V285</f>
        <v>0</v>
      </c>
    </row>
    <row r="26" spans="2:4" ht="31.5" x14ac:dyDescent="0.25">
      <c r="B26" s="2" t="s">
        <v>100</v>
      </c>
      <c r="C26" s="146">
        <f>+Predračun!U295</f>
        <v>0</v>
      </c>
      <c r="D26" s="146">
        <f>+Predračun!V295</f>
        <v>0</v>
      </c>
    </row>
    <row r="27" spans="2:4" ht="31.5" x14ac:dyDescent="0.25">
      <c r="B27" s="2" t="s">
        <v>89</v>
      </c>
      <c r="C27" s="146">
        <f>+Predračun!U303</f>
        <v>0</v>
      </c>
      <c r="D27" s="146">
        <f>+Predračun!V303</f>
        <v>0</v>
      </c>
    </row>
    <row r="28" spans="2:4" ht="31.5" x14ac:dyDescent="0.25">
      <c r="B28" s="2" t="s">
        <v>80</v>
      </c>
      <c r="C28" s="146">
        <f>+Predračun!U307</f>
        <v>0</v>
      </c>
      <c r="D28" s="146">
        <f>+Predračun!V307</f>
        <v>0</v>
      </c>
    </row>
    <row r="29" spans="2:4" ht="15.75" x14ac:dyDescent="0.25">
      <c r="B29" s="2" t="s">
        <v>75</v>
      </c>
      <c r="C29" s="146">
        <f>+Predračun!U311</f>
        <v>0</v>
      </c>
      <c r="D29" s="146">
        <f>+Predračun!V311</f>
        <v>0</v>
      </c>
    </row>
    <row r="30" spans="2:4" ht="15.75" x14ac:dyDescent="0.25">
      <c r="B30" s="2" t="s">
        <v>70</v>
      </c>
      <c r="C30" s="146">
        <f>+Predračun!U316</f>
        <v>0</v>
      </c>
      <c r="D30" s="146">
        <f>+Predračun!V316</f>
        <v>0</v>
      </c>
    </row>
    <row r="31" spans="2:4" ht="15.75" x14ac:dyDescent="0.25">
      <c r="B31" s="2" t="s">
        <v>64</v>
      </c>
      <c r="C31" s="146">
        <f>+Predračun!U320</f>
        <v>0</v>
      </c>
      <c r="D31" s="146">
        <f>+Predračun!V320</f>
        <v>0</v>
      </c>
    </row>
    <row r="32" spans="2:4" ht="15.75" x14ac:dyDescent="0.25">
      <c r="B32" s="2" t="s">
        <v>60</v>
      </c>
      <c r="C32" s="146">
        <f>+Predračun!U326</f>
        <v>0</v>
      </c>
      <c r="D32" s="146">
        <f>+Predračun!V326</f>
        <v>0</v>
      </c>
    </row>
    <row r="33" spans="2:4" ht="15.75" x14ac:dyDescent="0.25">
      <c r="B33" s="2" t="s">
        <v>54</v>
      </c>
      <c r="C33" s="146">
        <f>+Predračun!U329</f>
        <v>0</v>
      </c>
      <c r="D33" s="146">
        <f>+Predračun!V329</f>
        <v>0</v>
      </c>
    </row>
    <row r="34" spans="2:4" ht="15.75" x14ac:dyDescent="0.25">
      <c r="B34" s="2" t="s">
        <v>51</v>
      </c>
      <c r="C34" s="146">
        <f>+Predračun!U335</f>
        <v>0</v>
      </c>
      <c r="D34" s="146">
        <f>+Predračun!V335</f>
        <v>0</v>
      </c>
    </row>
    <row r="35" spans="2:4" ht="15.75" x14ac:dyDescent="0.25">
      <c r="B35" s="2" t="s">
        <v>44</v>
      </c>
      <c r="C35" s="146">
        <f>+Predračun!U340</f>
        <v>0</v>
      </c>
      <c r="D35" s="146">
        <f>+Predračun!V340</f>
        <v>0</v>
      </c>
    </row>
    <row r="36" spans="2:4" ht="15.75" x14ac:dyDescent="0.25">
      <c r="B36" s="2" t="s">
        <v>39</v>
      </c>
      <c r="C36" s="146">
        <f>+Predračun!U57</f>
        <v>0</v>
      </c>
      <c r="D36" s="146">
        <f>+Predračun!V345</f>
        <v>0</v>
      </c>
    </row>
    <row r="37" spans="2:4" ht="15.75" x14ac:dyDescent="0.25">
      <c r="B37" s="2" t="s">
        <v>34</v>
      </c>
      <c r="C37" s="146">
        <f>+Predračun!U350</f>
        <v>0</v>
      </c>
      <c r="D37" s="146">
        <f>+Predračun!V350</f>
        <v>0</v>
      </c>
    </row>
    <row r="38" spans="2:4" ht="15.75" x14ac:dyDescent="0.25">
      <c r="B38" s="2" t="s">
        <v>29</v>
      </c>
      <c r="C38" s="146">
        <f>+Predračun!U353</f>
        <v>0</v>
      </c>
      <c r="D38" s="146">
        <f>+Predračun!V353</f>
        <v>0</v>
      </c>
    </row>
    <row r="39" spans="2:4" ht="15.75" x14ac:dyDescent="0.25">
      <c r="B39" s="2" t="s">
        <v>26</v>
      </c>
      <c r="C39" s="146">
        <f>+Predračun!U366</f>
        <v>0</v>
      </c>
      <c r="D39" s="146">
        <f>+Predračun!V366</f>
        <v>0</v>
      </c>
    </row>
    <row r="40" spans="2:4" ht="15.75" x14ac:dyDescent="0.25">
      <c r="B40" s="1" t="s">
        <v>2</v>
      </c>
      <c r="C40" s="146">
        <f>SUM(C5:C39)</f>
        <v>0</v>
      </c>
      <c r="D40" s="146">
        <f>SUM(D5:D39)</f>
        <v>0</v>
      </c>
    </row>
    <row r="45" spans="2:4" x14ac:dyDescent="0.25">
      <c r="B45" t="s">
        <v>1</v>
      </c>
      <c r="C45" s="147" t="s">
        <v>0</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Predračun</vt:lpstr>
      <vt:lpstr>Rekapitulacija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Saša Cigut</dc:creator>
  <cp:lastModifiedBy>Saša Cigut</cp:lastModifiedBy>
  <dcterms:created xsi:type="dcterms:W3CDTF">2026-07-08T05:39:30Z</dcterms:created>
  <dcterms:modified xsi:type="dcterms:W3CDTF">2026-08-17T12:37:02Z</dcterms:modified>
</cp:coreProperties>
</file>